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781"/>
  </bookViews>
  <sheets>
    <sheet name="паспорт" sheetId="2" r:id="rId1"/>
    <sheet name="0611021" sheetId="8" r:id="rId2"/>
    <sheet name="3110-бюджет (24.12.2021)" sheetId="7" r:id="rId3"/>
    <sheet name="31.12.2021 (БШП)" sheetId="3" r:id="rId4"/>
    <sheet name="зведена 0611021 діти " sheetId="9" r:id="rId5"/>
    <sheet name="ЗШ зведена" sheetId="4" r:id="rId6"/>
    <sheet name="ЗШ учні" sheetId="5" r:id="rId7"/>
    <sheet name="ЗШ днз" sheetId="6" r:id="rId8"/>
    <sheet name="Десна ЗДО" sheetId="10" r:id="rId9"/>
    <sheet name="Він хутур ліцей ЗДО" sheetId="11" r:id="rId10"/>
    <sheet name="201 (зі змінами) (з селами)" sheetId="12" r:id="rId11"/>
    <sheet name="Лист1" sheetId="1" state="hidden" r:id="rId12"/>
  </sheets>
  <externalReferences>
    <externalReference r:id="rId13"/>
  </externalReferences>
  <definedNames>
    <definedName name="Table" localSheetId="2">#REF!</definedName>
    <definedName name="Table">#REF!</definedName>
    <definedName name="_xlnm.Print_Titles" localSheetId="1">'0611021'!$4:$6</definedName>
    <definedName name="_xlnm.Print_Titles" localSheetId="3">'31.12.2021 (БШП)'!$A:$B</definedName>
    <definedName name="_xlnm.Print_Titles" localSheetId="2">'3110-бюджет (24.12.2021)'!$8:$9</definedName>
    <definedName name="_xlnm.Print_Titles" localSheetId="7">'ЗШ днз'!$3:$3</definedName>
    <definedName name="_xlnm.Print_Titles" localSheetId="5">'ЗШ зведена'!$3:$3</definedName>
    <definedName name="_xlnm.Print_Titles" localSheetId="6">'ЗШ учні'!$3:$3</definedName>
    <definedName name="н2017" localSheetId="2">#REF!</definedName>
    <definedName name="н2017">#REF!</definedName>
    <definedName name="_xlnm.Print_Area" localSheetId="1">'0611021'!$A$1:$N$92</definedName>
    <definedName name="_xlnm.Print_Area" localSheetId="10">'201 (зі змінами) (з селами)'!$A$1:$BF$77</definedName>
    <definedName name="_xlnm.Print_Area" localSheetId="3">'31.12.2021 (БШП)'!$A$1:$AK$23</definedName>
    <definedName name="_xlnm.Print_Area" localSheetId="2">'3110-бюджет (24.12.2021)'!$B$2:$Q$59</definedName>
    <definedName name="_xlnm.Print_Area" localSheetId="9">'Він хутур ліцей ЗДО'!$A$1:$E$19</definedName>
    <definedName name="_xlnm.Print_Area" localSheetId="8">'Десна ЗДО'!$A$1:$E$19</definedName>
    <definedName name="_xlnm.Print_Area" localSheetId="4">'зведена 0611021 діти '!$A$1:$H$21</definedName>
    <definedName name="_xlnm.Print_Area" localSheetId="7">'ЗШ днз'!$A$1:$H$55</definedName>
    <definedName name="_xlnm.Print_Area" localSheetId="5">'ЗШ зведена'!$A$1:$H$49</definedName>
    <definedName name="_xlnm.Print_Area" localSheetId="6">'ЗШ учні'!$A$1:$H$55</definedName>
    <definedName name="_xlnm.Print_Area" localSheetId="11">Лист1!$A$1:$Q$405</definedName>
    <definedName name="_xlnm.Print_Area" localSheetId="0">паспорт!$A$1:$Q$382</definedName>
    <definedName name="послуги" localSheetId="2">#REF!</definedName>
    <definedName name="послуги">#REF!</definedName>
    <definedName name="рпра" localSheetId="2">#REF!</definedName>
    <definedName name="рпра">#REF!</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D64" i="12" l="1"/>
  <c r="BB64" i="12"/>
  <c r="AW64" i="12"/>
  <c r="AQ64" i="12"/>
  <c r="AM64" i="12"/>
  <c r="AL64" i="12"/>
  <c r="AN64" i="12" s="1"/>
  <c r="AH64" i="12"/>
  <c r="AG64" i="12"/>
  <c r="AF64" i="12"/>
  <c r="AD64" i="12"/>
  <c r="BF63" i="12"/>
  <c r="BF4" i="12" s="1"/>
  <c r="BC63" i="12"/>
  <c r="AX63" i="12"/>
  <c r="AQ63" i="12"/>
  <c r="AP63" i="12"/>
  <c r="AO63" i="12"/>
  <c r="AL63" i="12"/>
  <c r="AF63" i="12"/>
  <c r="AD63" i="12"/>
  <c r="BF62" i="12"/>
  <c r="BC62" i="12"/>
  <c r="AX62" i="12"/>
  <c r="AQ62" i="12"/>
  <c r="AO62" i="12"/>
  <c r="AL62" i="12"/>
  <c r="AP62" i="12" s="1"/>
  <c r="AP4" i="12" s="1"/>
  <c r="AF62" i="12"/>
  <c r="AD62" i="12"/>
  <c r="BE61" i="12"/>
  <c r="BB61" i="12"/>
  <c r="AW61" i="12"/>
  <c r="AQ61" i="12"/>
  <c r="AM61" i="12"/>
  <c r="AL61" i="12"/>
  <c r="AN61" i="12" s="1"/>
  <c r="AH61" i="12"/>
  <c r="AG61" i="12"/>
  <c r="AF61" i="12"/>
  <c r="AD61" i="12"/>
  <c r="BE60" i="12"/>
  <c r="BB60" i="12"/>
  <c r="AW60" i="12"/>
  <c r="AT60" i="12"/>
  <c r="AT4" i="12" s="1"/>
  <c r="AS60" i="12"/>
  <c r="AQ60" i="12" s="1"/>
  <c r="AQ4" i="12" s="1"/>
  <c r="AM60" i="12"/>
  <c r="AM4" i="12" s="1"/>
  <c r="AL60" i="12"/>
  <c r="AN60" i="12" s="1"/>
  <c r="AG60" i="12"/>
  <c r="AF60" i="12"/>
  <c r="AF4" i="12" s="1"/>
  <c r="AD60" i="12"/>
  <c r="BD59" i="12"/>
  <c r="BB59" i="12"/>
  <c r="AW59" i="12"/>
  <c r="AS59" i="12"/>
  <c r="AM59" i="12"/>
  <c r="AL59" i="12"/>
  <c r="AN59" i="12" s="1"/>
  <c r="AG59" i="12"/>
  <c r="AF59" i="12"/>
  <c r="AH59" i="12" s="1"/>
  <c r="AD59" i="12"/>
  <c r="AD4" i="12" s="1"/>
  <c r="AK58" i="12"/>
  <c r="BD58" i="12" s="1"/>
  <c r="AD58" i="12"/>
  <c r="AC58" i="12"/>
  <c r="AA58" i="12"/>
  <c r="Z58" i="12"/>
  <c r="AV58" i="12" s="1"/>
  <c r="Y58" i="12"/>
  <c r="S58" i="12"/>
  <c r="M58" i="12"/>
  <c r="G58" i="12"/>
  <c r="BD57" i="12"/>
  <c r="AK57" i="12"/>
  <c r="AD57" i="12"/>
  <c r="AC57" i="12"/>
  <c r="AA57" i="12"/>
  <c r="Z57" i="12"/>
  <c r="AV57" i="12" s="1"/>
  <c r="Y57" i="12"/>
  <c r="S57" i="12"/>
  <c r="M57" i="12"/>
  <c r="G57" i="12"/>
  <c r="BD56" i="12"/>
  <c r="AK56" i="12"/>
  <c r="AD56" i="12"/>
  <c r="AC56" i="12"/>
  <c r="AA56" i="12"/>
  <c r="AV56" i="12" s="1"/>
  <c r="Z56" i="12"/>
  <c r="Y56" i="12"/>
  <c r="S56" i="12"/>
  <c r="M56" i="12"/>
  <c r="G56" i="12"/>
  <c r="AK55" i="12"/>
  <c r="BD55" i="12" s="1"/>
  <c r="AD55" i="12"/>
  <c r="AC55" i="12"/>
  <c r="AA55" i="12"/>
  <c r="Z55" i="12"/>
  <c r="AV55" i="12" s="1"/>
  <c r="Y55" i="12"/>
  <c r="S55" i="12"/>
  <c r="M55" i="12"/>
  <c r="G55" i="12"/>
  <c r="AK54" i="12"/>
  <c r="BD54" i="12" s="1"/>
  <c r="AD54" i="12"/>
  <c r="AC54" i="12"/>
  <c r="AA54" i="12"/>
  <c r="AV54" i="12" s="1"/>
  <c r="Z54" i="12"/>
  <c r="Y54" i="12"/>
  <c r="S54" i="12"/>
  <c r="M54" i="12"/>
  <c r="G54" i="12"/>
  <c r="BD53" i="12"/>
  <c r="AK53" i="12"/>
  <c r="AD53" i="12"/>
  <c r="AC53" i="12"/>
  <c r="AA53" i="12"/>
  <c r="Z53" i="12"/>
  <c r="AV53" i="12" s="1"/>
  <c r="Y53" i="12"/>
  <c r="S53" i="12"/>
  <c r="M53" i="12"/>
  <c r="G53" i="12"/>
  <c r="BD52" i="12"/>
  <c r="AK52" i="12"/>
  <c r="AD52" i="12"/>
  <c r="AC52" i="12"/>
  <c r="AA52" i="12"/>
  <c r="AV52" i="12" s="1"/>
  <c r="Z52" i="12"/>
  <c r="Y52" i="12"/>
  <c r="S52" i="12"/>
  <c r="M52" i="12"/>
  <c r="G52" i="12"/>
  <c r="AK51" i="12"/>
  <c r="BD51" i="12" s="1"/>
  <c r="AD51" i="12"/>
  <c r="AC51" i="12"/>
  <c r="AA51" i="12"/>
  <c r="Z51" i="12"/>
  <c r="AV51" i="12" s="1"/>
  <c r="Y51" i="12"/>
  <c r="S51" i="12"/>
  <c r="M51" i="12"/>
  <c r="G51" i="12"/>
  <c r="AK50" i="12"/>
  <c r="BD50" i="12" s="1"/>
  <c r="AD50" i="12"/>
  <c r="AC50" i="12"/>
  <c r="AA50" i="12"/>
  <c r="AV50" i="12" s="1"/>
  <c r="Z50" i="12"/>
  <c r="Y50" i="12"/>
  <c r="S50" i="12"/>
  <c r="M50" i="12"/>
  <c r="G50" i="12"/>
  <c r="BD49" i="12"/>
  <c r="AK49" i="12"/>
  <c r="AD49" i="12"/>
  <c r="AC49" i="12"/>
  <c r="AA49" i="12"/>
  <c r="Z49" i="12"/>
  <c r="AV49" i="12" s="1"/>
  <c r="Y49" i="12"/>
  <c r="S49" i="12"/>
  <c r="M49" i="12"/>
  <c r="G49" i="12"/>
  <c r="BD48" i="12"/>
  <c r="AK48" i="12"/>
  <c r="AD48" i="12"/>
  <c r="AC48" i="12"/>
  <c r="AA48" i="12"/>
  <c r="AV48" i="12" s="1"/>
  <c r="Z48" i="12"/>
  <c r="Y48" i="12"/>
  <c r="S48" i="12"/>
  <c r="M48" i="12"/>
  <c r="G48" i="12"/>
  <c r="AK47" i="12"/>
  <c r="BD47" i="12" s="1"/>
  <c r="AD47" i="12"/>
  <c r="AC47" i="12"/>
  <c r="AA47" i="12"/>
  <c r="Z47" i="12"/>
  <c r="AV47" i="12" s="1"/>
  <c r="Y47" i="12"/>
  <c r="S47" i="12"/>
  <c r="M47" i="12"/>
  <c r="G47" i="12"/>
  <c r="AK46" i="12"/>
  <c r="BD46" i="12" s="1"/>
  <c r="AD46" i="12"/>
  <c r="AC46" i="12"/>
  <c r="AA46" i="12"/>
  <c r="AV46" i="12" s="1"/>
  <c r="Z46" i="12"/>
  <c r="Y46" i="12"/>
  <c r="S46" i="12"/>
  <c r="M46" i="12"/>
  <c r="G46" i="12"/>
  <c r="BD45" i="12"/>
  <c r="AK45" i="12"/>
  <c r="AD45" i="12"/>
  <c r="AC45" i="12"/>
  <c r="AA45" i="12"/>
  <c r="Z45" i="12"/>
  <c r="AV45" i="12" s="1"/>
  <c r="Y45" i="12"/>
  <c r="S45" i="12"/>
  <c r="M45" i="12"/>
  <c r="G45" i="12"/>
  <c r="AK44" i="12"/>
  <c r="BD44" i="12" s="1"/>
  <c r="AD44" i="12"/>
  <c r="AC44" i="12"/>
  <c r="AA44" i="12"/>
  <c r="AV44" i="12" s="1"/>
  <c r="Z44" i="12"/>
  <c r="Y44" i="12"/>
  <c r="S44" i="12"/>
  <c r="M44" i="12"/>
  <c r="G44" i="12"/>
  <c r="AK43" i="12"/>
  <c r="BD43" i="12" s="1"/>
  <c r="AD43" i="12"/>
  <c r="AC43" i="12"/>
  <c r="AA43" i="12"/>
  <c r="Z43" i="12"/>
  <c r="AV43" i="12" s="1"/>
  <c r="Y43" i="12"/>
  <c r="S43" i="12"/>
  <c r="M43" i="12"/>
  <c r="G43" i="12"/>
  <c r="AK42" i="12"/>
  <c r="BD42" i="12" s="1"/>
  <c r="AD42" i="12"/>
  <c r="AC42" i="12"/>
  <c r="AA42" i="12"/>
  <c r="AV42" i="12" s="1"/>
  <c r="Z42" i="12"/>
  <c r="Y42" i="12"/>
  <c r="S42" i="12"/>
  <c r="M42" i="12"/>
  <c r="G42" i="12"/>
  <c r="BD41" i="12"/>
  <c r="AK41" i="12"/>
  <c r="AD41" i="12"/>
  <c r="AC41" i="12"/>
  <c r="AA41" i="12"/>
  <c r="Z41" i="12"/>
  <c r="AV41" i="12" s="1"/>
  <c r="Y41" i="12"/>
  <c r="S41" i="12"/>
  <c r="M41" i="12"/>
  <c r="G41" i="12"/>
  <c r="AK40" i="12"/>
  <c r="BD40" i="12" s="1"/>
  <c r="AD40" i="12"/>
  <c r="AC40" i="12"/>
  <c r="AA40" i="12"/>
  <c r="AV40" i="12" s="1"/>
  <c r="Z40" i="12"/>
  <c r="Y40" i="12"/>
  <c r="S40" i="12"/>
  <c r="M40" i="12"/>
  <c r="G40" i="12"/>
  <c r="AK39" i="12"/>
  <c r="BD39" i="12" s="1"/>
  <c r="AD39" i="12"/>
  <c r="AC39" i="12"/>
  <c r="AA39" i="12"/>
  <c r="Z39" i="12"/>
  <c r="AV39" i="12" s="1"/>
  <c r="Y39" i="12"/>
  <c r="S39" i="12"/>
  <c r="M39" i="12"/>
  <c r="G39" i="12"/>
  <c r="AK38" i="12"/>
  <c r="BD38" i="12" s="1"/>
  <c r="AD38" i="12"/>
  <c r="AC38" i="12"/>
  <c r="AA38" i="12"/>
  <c r="AV38" i="12" s="1"/>
  <c r="Z38" i="12"/>
  <c r="Y38" i="12"/>
  <c r="S38" i="12"/>
  <c r="M38" i="12"/>
  <c r="G38" i="12"/>
  <c r="BD37" i="12"/>
  <c r="AK37" i="12"/>
  <c r="AD37" i="12"/>
  <c r="AC37" i="12"/>
  <c r="AA37" i="12"/>
  <c r="Z37" i="12"/>
  <c r="AV37" i="12" s="1"/>
  <c r="Y37" i="12"/>
  <c r="S37" i="12"/>
  <c r="M37" i="12"/>
  <c r="G37" i="12"/>
  <c r="AK36" i="12"/>
  <c r="BD36" i="12" s="1"/>
  <c r="AD36" i="12"/>
  <c r="AC36" i="12"/>
  <c r="AA36" i="12"/>
  <c r="AV36" i="12" s="1"/>
  <c r="Z36" i="12"/>
  <c r="Y36" i="12"/>
  <c r="S36" i="12"/>
  <c r="M36" i="12"/>
  <c r="G36" i="12"/>
  <c r="AK35" i="12"/>
  <c r="BD35" i="12" s="1"/>
  <c r="AD35" i="12"/>
  <c r="AC35" i="12"/>
  <c r="AA35" i="12"/>
  <c r="Z35" i="12"/>
  <c r="AV35" i="12" s="1"/>
  <c r="Y35" i="12"/>
  <c r="S35" i="12"/>
  <c r="M35" i="12"/>
  <c r="G35" i="12"/>
  <c r="AK34" i="12"/>
  <c r="BD34" i="12" s="1"/>
  <c r="AD34" i="12"/>
  <c r="AC34" i="12"/>
  <c r="AA34" i="12"/>
  <c r="AV34" i="12" s="1"/>
  <c r="Z34" i="12"/>
  <c r="Y34" i="12"/>
  <c r="S34" i="12"/>
  <c r="M34" i="12"/>
  <c r="G34" i="12"/>
  <c r="BD33" i="12"/>
  <c r="AK33" i="12"/>
  <c r="AD33" i="12"/>
  <c r="AC33" i="12"/>
  <c r="AA33" i="12"/>
  <c r="Z33" i="12"/>
  <c r="AV33" i="12" s="1"/>
  <c r="Y33" i="12"/>
  <c r="S33" i="12"/>
  <c r="M33" i="12"/>
  <c r="G33" i="12"/>
  <c r="AK32" i="12"/>
  <c r="BD32" i="12" s="1"/>
  <c r="AD32" i="12"/>
  <c r="AC32" i="12"/>
  <c r="AA32" i="12"/>
  <c r="AV32" i="12" s="1"/>
  <c r="Z32" i="12"/>
  <c r="Y32" i="12"/>
  <c r="S32" i="12"/>
  <c r="M32" i="12"/>
  <c r="G32" i="12"/>
  <c r="AK31" i="12"/>
  <c r="BD31" i="12" s="1"/>
  <c r="AD31" i="12"/>
  <c r="AC31" i="12"/>
  <c r="AA31" i="12"/>
  <c r="Z31" i="12"/>
  <c r="AV31" i="12" s="1"/>
  <c r="Y31" i="12"/>
  <c r="S31" i="12"/>
  <c r="M31" i="12"/>
  <c r="G31" i="12"/>
  <c r="AK30" i="12"/>
  <c r="BD30" i="12" s="1"/>
  <c r="AD30" i="12"/>
  <c r="AC30" i="12"/>
  <c r="AA30" i="12"/>
  <c r="AV30" i="12" s="1"/>
  <c r="Z30" i="12"/>
  <c r="Y30" i="12"/>
  <c r="S30" i="12"/>
  <c r="M30" i="12"/>
  <c r="G30" i="12"/>
  <c r="BD29" i="12"/>
  <c r="AK29" i="12"/>
  <c r="AD29" i="12"/>
  <c r="AC29" i="12"/>
  <c r="AA29" i="12"/>
  <c r="Z29" i="12"/>
  <c r="AV29" i="12" s="1"/>
  <c r="Y29" i="12"/>
  <c r="S29" i="12"/>
  <c r="M29" i="12"/>
  <c r="G29" i="12"/>
  <c r="AK28" i="12"/>
  <c r="BD28" i="12" s="1"/>
  <c r="AD28" i="12"/>
  <c r="AC28" i="12"/>
  <c r="AA28" i="12"/>
  <c r="AV28" i="12" s="1"/>
  <c r="Z28" i="12"/>
  <c r="Y28" i="12"/>
  <c r="S28" i="12"/>
  <c r="M28" i="12"/>
  <c r="G28" i="12"/>
  <c r="AK27" i="12"/>
  <c r="BD27" i="12" s="1"/>
  <c r="AD27" i="12"/>
  <c r="AC27" i="12"/>
  <c r="AA27" i="12"/>
  <c r="Z27" i="12"/>
  <c r="AV27" i="12" s="1"/>
  <c r="Y27" i="12"/>
  <c r="S27" i="12"/>
  <c r="M27" i="12"/>
  <c r="G27" i="12"/>
  <c r="AK26" i="12"/>
  <c r="BD26" i="12" s="1"/>
  <c r="AD26" i="12"/>
  <c r="AC26" i="12"/>
  <c r="AA26" i="12"/>
  <c r="AV26" i="12" s="1"/>
  <c r="Z26" i="12"/>
  <c r="Y26" i="12"/>
  <c r="S26" i="12"/>
  <c r="M26" i="12"/>
  <c r="G26" i="12"/>
  <c r="BD25" i="12"/>
  <c r="AK25" i="12"/>
  <c r="AD25" i="12"/>
  <c r="AC25" i="12"/>
  <c r="AA25" i="12"/>
  <c r="Z25" i="12"/>
  <c r="AV25" i="12" s="1"/>
  <c r="Y25" i="12"/>
  <c r="S25" i="12"/>
  <c r="M25" i="12"/>
  <c r="G25" i="12"/>
  <c r="AK24" i="12"/>
  <c r="BD24" i="12" s="1"/>
  <c r="AD24" i="12"/>
  <c r="AC24" i="12"/>
  <c r="AA24" i="12"/>
  <c r="AV24" i="12" s="1"/>
  <c r="Z24" i="12"/>
  <c r="Y24" i="12"/>
  <c r="S24" i="12"/>
  <c r="M24" i="12"/>
  <c r="G24" i="12"/>
  <c r="AK23" i="12"/>
  <c r="BD23" i="12" s="1"/>
  <c r="AD23" i="12"/>
  <c r="AC23" i="12"/>
  <c r="AA23" i="12"/>
  <c r="Z23" i="12"/>
  <c r="AV23" i="12" s="1"/>
  <c r="Y23" i="12"/>
  <c r="S23" i="12"/>
  <c r="M23" i="12"/>
  <c r="G23" i="12"/>
  <c r="AK22" i="12"/>
  <c r="BD22" i="12" s="1"/>
  <c r="AD22" i="12"/>
  <c r="AC22" i="12"/>
  <c r="AA22" i="12"/>
  <c r="AV22" i="12" s="1"/>
  <c r="Z22" i="12"/>
  <c r="Y22" i="12"/>
  <c r="S22" i="12"/>
  <c r="M22" i="12"/>
  <c r="G22" i="12"/>
  <c r="BD21" i="12"/>
  <c r="AK21" i="12"/>
  <c r="AD21" i="12"/>
  <c r="AC21" i="12"/>
  <c r="AA21" i="12"/>
  <c r="Z21" i="12"/>
  <c r="AV21" i="12" s="1"/>
  <c r="Y21" i="12"/>
  <c r="S21" i="12"/>
  <c r="M21" i="12"/>
  <c r="G21" i="12"/>
  <c r="AK20" i="12"/>
  <c r="BD20" i="12" s="1"/>
  <c r="AD20" i="12"/>
  <c r="AC20" i="12"/>
  <c r="AA20" i="12"/>
  <c r="AV20" i="12" s="1"/>
  <c r="Z20" i="12"/>
  <c r="Y20" i="12"/>
  <c r="S20" i="12"/>
  <c r="M20" i="12"/>
  <c r="G20" i="12"/>
  <c r="AK19" i="12"/>
  <c r="BD19" i="12" s="1"/>
  <c r="AD19" i="12"/>
  <c r="AC19" i="12"/>
  <c r="AA19" i="12"/>
  <c r="Z19" i="12"/>
  <c r="AV19" i="12" s="1"/>
  <c r="Y19" i="12"/>
  <c r="S19" i="12"/>
  <c r="M19" i="12"/>
  <c r="G19" i="12"/>
  <c r="AK18" i="12"/>
  <c r="BD18" i="12" s="1"/>
  <c r="AD18" i="12"/>
  <c r="AC18" i="12"/>
  <c r="AA18" i="12"/>
  <c r="AV18" i="12" s="1"/>
  <c r="Z18" i="12"/>
  <c r="Y18" i="12"/>
  <c r="S18" i="12"/>
  <c r="M18" i="12"/>
  <c r="G18" i="12"/>
  <c r="BD17" i="12"/>
  <c r="AK17" i="12"/>
  <c r="AD17" i="12"/>
  <c r="AC17" i="12"/>
  <c r="AA17" i="12"/>
  <c r="Z17" i="12"/>
  <c r="AV17" i="12" s="1"/>
  <c r="Y17" i="12"/>
  <c r="S17" i="12"/>
  <c r="M17" i="12"/>
  <c r="G17" i="12"/>
  <c r="AK16" i="12"/>
  <c r="BD16" i="12" s="1"/>
  <c r="AD16" i="12"/>
  <c r="AC16" i="12"/>
  <c r="AA16" i="12"/>
  <c r="AV16" i="12" s="1"/>
  <c r="Z16" i="12"/>
  <c r="Y16" i="12"/>
  <c r="S16" i="12"/>
  <c r="M16" i="12"/>
  <c r="G16" i="12"/>
  <c r="AK15" i="12"/>
  <c r="BD15" i="12" s="1"/>
  <c r="AD15" i="12"/>
  <c r="AC15" i="12"/>
  <c r="AA15" i="12"/>
  <c r="Z15" i="12"/>
  <c r="AV15" i="12" s="1"/>
  <c r="Y15" i="12"/>
  <c r="S15" i="12"/>
  <c r="M15" i="12"/>
  <c r="G15" i="12"/>
  <c r="AK14" i="12"/>
  <c r="BD14" i="12" s="1"/>
  <c r="AD14" i="12"/>
  <c r="AC14" i="12"/>
  <c r="AA14" i="12"/>
  <c r="AV14" i="12" s="1"/>
  <c r="Z14" i="12"/>
  <c r="Y14" i="12"/>
  <c r="S14" i="12"/>
  <c r="M14" i="12"/>
  <c r="G14" i="12"/>
  <c r="BD13" i="12"/>
  <c r="AK13" i="12"/>
  <c r="AD13" i="12"/>
  <c r="AC13" i="12"/>
  <c r="AA13" i="12"/>
  <c r="Z13" i="12"/>
  <c r="AV13" i="12" s="1"/>
  <c r="Y13" i="12"/>
  <c r="S13" i="12"/>
  <c r="M13" i="12"/>
  <c r="G13" i="12"/>
  <c r="AK12" i="12"/>
  <c r="BD12" i="12" s="1"/>
  <c r="AD12" i="12"/>
  <c r="AC12" i="12"/>
  <c r="AA12" i="12"/>
  <c r="AV12" i="12" s="1"/>
  <c r="Z12" i="12"/>
  <c r="Y12" i="12"/>
  <c r="S12" i="12"/>
  <c r="M12" i="12"/>
  <c r="G12" i="12"/>
  <c r="AK11" i="12"/>
  <c r="BD11" i="12" s="1"/>
  <c r="AD11" i="12"/>
  <c r="AC11" i="12"/>
  <c r="AA11" i="12"/>
  <c r="Z11" i="12"/>
  <c r="AV11" i="12" s="1"/>
  <c r="Y11" i="12"/>
  <c r="S11" i="12"/>
  <c r="M11" i="12"/>
  <c r="G11" i="12"/>
  <c r="AK10" i="12"/>
  <c r="BD10" i="12" s="1"/>
  <c r="AD10" i="12"/>
  <c r="AC10" i="12"/>
  <c r="AA10" i="12"/>
  <c r="AV10" i="12" s="1"/>
  <c r="Z10" i="12"/>
  <c r="Y10" i="12"/>
  <c r="S10" i="12"/>
  <c r="M10" i="12"/>
  <c r="G10" i="12"/>
  <c r="BD9" i="12"/>
  <c r="AK9" i="12"/>
  <c r="AD9" i="12"/>
  <c r="AC9" i="12"/>
  <c r="AA9" i="12"/>
  <c r="Z9" i="12"/>
  <c r="AV9" i="12" s="1"/>
  <c r="Y9" i="12"/>
  <c r="S9" i="12"/>
  <c r="M9" i="12"/>
  <c r="G9" i="12"/>
  <c r="AK8" i="12"/>
  <c r="BD8" i="12" s="1"/>
  <c r="AD8" i="12"/>
  <c r="AC8" i="12"/>
  <c r="AA8" i="12"/>
  <c r="AV8" i="12" s="1"/>
  <c r="Z8" i="12"/>
  <c r="Y8" i="12"/>
  <c r="S8" i="12"/>
  <c r="M8" i="12"/>
  <c r="G8" i="12"/>
  <c r="AK7" i="12"/>
  <c r="BD7" i="12" s="1"/>
  <c r="AD7" i="12"/>
  <c r="AC7" i="12"/>
  <c r="AA7" i="12"/>
  <c r="Z7" i="12"/>
  <c r="AV7" i="12" s="1"/>
  <c r="Y7" i="12"/>
  <c r="S7" i="12"/>
  <c r="M7" i="12"/>
  <c r="G7" i="12"/>
  <c r="G4" i="12" s="1"/>
  <c r="AK6" i="12"/>
  <c r="BD6" i="12" s="1"/>
  <c r="AD6" i="12"/>
  <c r="AC6" i="12"/>
  <c r="AA6" i="12"/>
  <c r="AV6" i="12" s="1"/>
  <c r="Z6" i="12"/>
  <c r="Y6" i="12"/>
  <c r="S6" i="12"/>
  <c r="M6" i="12"/>
  <c r="G6" i="12"/>
  <c r="BD5" i="12"/>
  <c r="AK5" i="12"/>
  <c r="AD5" i="12"/>
  <c r="AC5" i="12"/>
  <c r="AA5" i="12"/>
  <c r="Z5" i="12"/>
  <c r="AV5" i="12" s="1"/>
  <c r="Y5" i="12"/>
  <c r="S5" i="12"/>
  <c r="S4" i="12" s="1"/>
  <c r="M5" i="12"/>
  <c r="G5" i="12"/>
  <c r="BE4" i="12"/>
  <c r="BD4" i="12"/>
  <c r="BC4" i="12"/>
  <c r="BB4" i="12"/>
  <c r="BA4" i="12"/>
  <c r="AZ4" i="12"/>
  <c r="AY4" i="12"/>
  <c r="AX4" i="12"/>
  <c r="AW4" i="12"/>
  <c r="AV4" i="12"/>
  <c r="AU4" i="12"/>
  <c r="AS4" i="12"/>
  <c r="AR4" i="12"/>
  <c r="AO4" i="12"/>
  <c r="AK4" i="12"/>
  <c r="AJ4" i="12"/>
  <c r="AI4" i="12"/>
  <c r="AG4" i="12"/>
  <c r="AE4" i="12"/>
  <c r="AC4" i="12"/>
  <c r="AB4" i="12"/>
  <c r="AA4" i="12"/>
  <c r="Z4" i="12"/>
  <c r="Y4" i="12"/>
  <c r="X4" i="12"/>
  <c r="W4" i="12"/>
  <c r="V4" i="12"/>
  <c r="U4" i="12"/>
  <c r="T4" i="12"/>
  <c r="R4" i="12"/>
  <c r="Q4" i="12"/>
  <c r="P4" i="12"/>
  <c r="O4" i="12"/>
  <c r="N4" i="12"/>
  <c r="M4" i="12"/>
  <c r="L4" i="12"/>
  <c r="K4" i="12"/>
  <c r="J4" i="12"/>
  <c r="I4" i="12"/>
  <c r="H4" i="12"/>
  <c r="F4" i="12"/>
  <c r="E4" i="12"/>
  <c r="D4" i="12"/>
  <c r="C4" i="12"/>
  <c r="B4" i="12"/>
  <c r="AH4" i="12" l="1"/>
  <c r="AN4" i="12"/>
  <c r="AL4" i="12"/>
  <c r="AH60" i="12"/>
  <c r="G52" i="6" l="1"/>
  <c r="G51" i="6"/>
  <c r="E10" i="10"/>
  <c r="D10" i="10"/>
  <c r="E10" i="11"/>
  <c r="D10" i="11"/>
  <c r="J51" i="6"/>
  <c r="J52" i="6"/>
  <c r="C9" i="10"/>
  <c r="D9" i="10"/>
  <c r="C15" i="9" l="1"/>
  <c r="D15" i="9"/>
  <c r="E15" i="9"/>
  <c r="H15" i="9" l="1"/>
  <c r="C8" i="11" l="1"/>
  <c r="C9" i="11"/>
  <c r="C10" i="11"/>
  <c r="C11" i="11" s="1"/>
  <c r="B11" i="11"/>
  <c r="D11" i="11"/>
  <c r="E11" i="11"/>
  <c r="B11" i="10"/>
  <c r="C11" i="10"/>
  <c r="D11" i="10"/>
  <c r="E11" i="10"/>
  <c r="E9" i="9" l="1"/>
  <c r="D9" i="9"/>
  <c r="C9" i="9" s="1"/>
  <c r="B9" i="9"/>
  <c r="E8" i="9"/>
  <c r="D8" i="9"/>
  <c r="B8" i="9"/>
  <c r="E7" i="9"/>
  <c r="D7" i="9"/>
  <c r="D10" i="9" s="1"/>
  <c r="B7" i="9"/>
  <c r="E10" i="9" l="1"/>
  <c r="C8" i="9"/>
  <c r="G8" i="9" s="1"/>
  <c r="B10" i="9"/>
  <c r="F8" i="9"/>
  <c r="H8" i="9" s="1"/>
  <c r="G9" i="9"/>
  <c r="F9" i="9"/>
  <c r="C7" i="9"/>
  <c r="F7" i="9" s="1"/>
  <c r="L79" i="8"/>
  <c r="L70" i="8"/>
  <c r="K70" i="8"/>
  <c r="L52" i="8"/>
  <c r="K52" i="8"/>
  <c r="L48" i="8"/>
  <c r="L39" i="8"/>
  <c r="L35" i="8"/>
  <c r="K35" i="8"/>
  <c r="L32" i="8"/>
  <c r="K32" i="8"/>
  <c r="L31" i="8"/>
  <c r="L29" i="8" s="1"/>
  <c r="L30" i="8"/>
  <c r="K29" i="8"/>
  <c r="L27" i="8"/>
  <c r="L25" i="8" s="1"/>
  <c r="K27" i="8"/>
  <c r="K25" i="8" s="1"/>
  <c r="L26" i="8"/>
  <c r="K26" i="8"/>
  <c r="L22" i="8"/>
  <c r="K22" i="8"/>
  <c r="L19" i="8"/>
  <c r="K19" i="8"/>
  <c r="L16" i="8"/>
  <c r="K16" i="8"/>
  <c r="L13" i="8"/>
  <c r="K13" i="8"/>
  <c r="P55" i="7"/>
  <c r="O55" i="7"/>
  <c r="N55" i="7"/>
  <c r="M55" i="7"/>
  <c r="L55" i="7"/>
  <c r="K55" i="7"/>
  <c r="J55" i="7"/>
  <c r="I55" i="7"/>
  <c r="H55" i="7"/>
  <c r="G55" i="7"/>
  <c r="F55" i="7"/>
  <c r="E55" i="7"/>
  <c r="D55" i="7"/>
  <c r="Q54" i="7"/>
  <c r="Q53" i="7"/>
  <c r="Q52" i="7"/>
  <c r="Q51" i="7"/>
  <c r="Q50" i="7"/>
  <c r="Q49" i="7"/>
  <c r="Q48" i="7"/>
  <c r="Q47" i="7"/>
  <c r="B48" i="7"/>
  <c r="B49" i="7" s="1"/>
  <c r="B50" i="7" s="1"/>
  <c r="B51" i="7" s="1"/>
  <c r="B52" i="7" s="1"/>
  <c r="B53" i="7" s="1"/>
  <c r="Q46" i="7"/>
  <c r="Q45" i="7"/>
  <c r="Q44" i="7"/>
  <c r="Q43" i="7"/>
  <c r="Q42" i="7"/>
  <c r="Q41" i="7"/>
  <c r="Q40" i="7"/>
  <c r="Q39" i="7"/>
  <c r="Q38" i="7"/>
  <c r="Q37" i="7"/>
  <c r="Q36" i="7"/>
  <c r="Q35" i="7"/>
  <c r="Q34" i="7"/>
  <c r="Q33" i="7"/>
  <c r="Q32" i="7"/>
  <c r="Q31" i="7"/>
  <c r="Q30" i="7"/>
  <c r="Q29" i="7"/>
  <c r="Q28" i="7"/>
  <c r="Q27" i="7"/>
  <c r="A27" i="7"/>
  <c r="A28" i="7" s="1"/>
  <c r="A29" i="7" s="1"/>
  <c r="A30" i="7" s="1"/>
  <c r="A31" i="7" s="1"/>
  <c r="Q26" i="7"/>
  <c r="Q25" i="7"/>
  <c r="Q24" i="7"/>
  <c r="Q23" i="7"/>
  <c r="Q22" i="7"/>
  <c r="Q21" i="7"/>
  <c r="Q20" i="7"/>
  <c r="Q19" i="7"/>
  <c r="Q18" i="7"/>
  <c r="Q17" i="7"/>
  <c r="Q16" i="7"/>
  <c r="Q15" i="7"/>
  <c r="Q14" i="7"/>
  <c r="Q13" i="7"/>
  <c r="Q12" i="7"/>
  <c r="A12" i="7"/>
  <c r="A13" i="7" s="1"/>
  <c r="A14" i="7" s="1"/>
  <c r="A15" i="7" s="1"/>
  <c r="A16" i="7" s="1"/>
  <c r="A17" i="7" s="1"/>
  <c r="A18" i="7" s="1"/>
  <c r="A19" i="7" s="1"/>
  <c r="A20" i="7" s="1"/>
  <c r="A21" i="7" s="1"/>
  <c r="A22" i="7" s="1"/>
  <c r="A23" i="7" s="1"/>
  <c r="A24" i="7" s="1"/>
  <c r="A25" i="7" s="1"/>
  <c r="Q11" i="7"/>
  <c r="Q10" i="7"/>
  <c r="Q55" i="7" s="1"/>
  <c r="L147" i="2"/>
  <c r="L131" i="2"/>
  <c r="H9" i="9" l="1"/>
  <c r="G7" i="9"/>
  <c r="H7" i="9" s="1"/>
  <c r="C10" i="9"/>
  <c r="A33" i="7"/>
  <c r="A32" i="7"/>
  <c r="A34" i="7" s="1"/>
  <c r="A35" i="7" s="1"/>
  <c r="A36" i="7" s="1"/>
  <c r="A37" i="7" s="1"/>
  <c r="A38" i="7" s="1"/>
  <c r="A39" i="7" s="1"/>
  <c r="A40" i="7" s="1"/>
  <c r="A41" i="7" s="1"/>
  <c r="A42" i="7" s="1"/>
  <c r="A43" i="7" s="1"/>
  <c r="A44" i="7" s="1"/>
  <c r="A45" i="7" s="1"/>
  <c r="A46" i="7" s="1"/>
  <c r="L127" i="2"/>
  <c r="L124" i="2"/>
  <c r="L143" i="2" s="1"/>
  <c r="L113" i="2"/>
  <c r="L110" i="2"/>
  <c r="L107" i="2"/>
  <c r="L74" i="2"/>
  <c r="L73" i="2"/>
  <c r="L71" i="2"/>
  <c r="J74" i="2"/>
  <c r="J70" i="2"/>
  <c r="F10" i="9" l="1"/>
  <c r="G10" i="9"/>
  <c r="G56" i="6"/>
  <c r="F56" i="6"/>
  <c r="E48" i="6"/>
  <c r="E56" i="6" s="1"/>
  <c r="H47" i="6"/>
  <c r="E47" i="6"/>
  <c r="H46" i="6"/>
  <c r="E46" i="6"/>
  <c r="H45" i="6"/>
  <c r="E45" i="6"/>
  <c r="H44" i="6"/>
  <c r="E44" i="6"/>
  <c r="H43" i="6"/>
  <c r="E43" i="6"/>
  <c r="H42" i="6"/>
  <c r="E42" i="6"/>
  <c r="H41" i="6"/>
  <c r="C49" i="6"/>
  <c r="E40" i="6"/>
  <c r="D49" i="6"/>
  <c r="H39" i="6"/>
  <c r="E39" i="6"/>
  <c r="H38" i="6"/>
  <c r="E38" i="6"/>
  <c r="H37" i="6"/>
  <c r="E37" i="6"/>
  <c r="H36" i="6"/>
  <c r="E36" i="6"/>
  <c r="H35" i="6"/>
  <c r="E35" i="6"/>
  <c r="H34" i="6"/>
  <c r="E34" i="6"/>
  <c r="H33" i="6"/>
  <c r="E33" i="6"/>
  <c r="H32" i="6"/>
  <c r="E32" i="6"/>
  <c r="H31" i="6"/>
  <c r="E31" i="6"/>
  <c r="H30" i="6"/>
  <c r="E30" i="6"/>
  <c r="H29" i="6"/>
  <c r="E29" i="6"/>
  <c r="H28" i="6"/>
  <c r="E28" i="6"/>
  <c r="H27" i="6"/>
  <c r="E27" i="6"/>
  <c r="H26" i="6"/>
  <c r="E26" i="6"/>
  <c r="H25" i="6"/>
  <c r="E25" i="6"/>
  <c r="H24" i="6"/>
  <c r="E24" i="6"/>
  <c r="H23" i="6"/>
  <c r="E23" i="6"/>
  <c r="H22" i="6"/>
  <c r="E22" i="6"/>
  <c r="H21" i="6"/>
  <c r="E21" i="6"/>
  <c r="H20" i="6"/>
  <c r="E20" i="6"/>
  <c r="H19" i="6"/>
  <c r="E19" i="6"/>
  <c r="H18" i="6"/>
  <c r="E18" i="6"/>
  <c r="H17" i="6"/>
  <c r="E17" i="6"/>
  <c r="H16" i="6"/>
  <c r="E16" i="6"/>
  <c r="H15" i="6"/>
  <c r="E15" i="6"/>
  <c r="H14" i="6"/>
  <c r="E14" i="6"/>
  <c r="H13" i="6"/>
  <c r="E13" i="6"/>
  <c r="H12" i="6"/>
  <c r="E12" i="6"/>
  <c r="H11" i="6"/>
  <c r="E11" i="6"/>
  <c r="H10" i="6"/>
  <c r="E10" i="6"/>
  <c r="H9" i="6"/>
  <c r="E9" i="6"/>
  <c r="H8" i="6"/>
  <c r="E8" i="6"/>
  <c r="H7" i="6"/>
  <c r="E7" i="6"/>
  <c r="H6" i="6"/>
  <c r="E6" i="6"/>
  <c r="H5" i="6"/>
  <c r="E5" i="6"/>
  <c r="A5" i="6"/>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H4" i="6"/>
  <c r="E4" i="6"/>
  <c r="G40" i="5"/>
  <c r="F40" i="5"/>
  <c r="H40" i="5" s="1"/>
  <c r="D40" i="5"/>
  <c r="D49" i="5" s="1"/>
  <c r="C40" i="5"/>
  <c r="G41" i="5"/>
  <c r="F41" i="5"/>
  <c r="D41" i="5"/>
  <c r="C41" i="5"/>
  <c r="H48" i="5"/>
  <c r="E48" i="5"/>
  <c r="H47" i="5"/>
  <c r="E47" i="5"/>
  <c r="H46" i="5"/>
  <c r="E46" i="5"/>
  <c r="H45" i="5"/>
  <c r="E45" i="5"/>
  <c r="H44" i="5"/>
  <c r="E44" i="5"/>
  <c r="H43" i="5"/>
  <c r="E43" i="5"/>
  <c r="H42" i="5"/>
  <c r="E42" i="5"/>
  <c r="H41" i="5"/>
  <c r="C49" i="5"/>
  <c r="H39" i="5"/>
  <c r="E39" i="5"/>
  <c r="H38" i="5"/>
  <c r="E38" i="5"/>
  <c r="H37" i="5"/>
  <c r="E37" i="5"/>
  <c r="H36" i="5"/>
  <c r="E36" i="5"/>
  <c r="H35" i="5"/>
  <c r="E35" i="5"/>
  <c r="H34" i="5"/>
  <c r="E34" i="5"/>
  <c r="H33" i="5"/>
  <c r="E33" i="5"/>
  <c r="H32" i="5"/>
  <c r="E32" i="5"/>
  <c r="H31" i="5"/>
  <c r="E31" i="5"/>
  <c r="H30" i="5"/>
  <c r="E30" i="5"/>
  <c r="H29" i="5"/>
  <c r="E29" i="5"/>
  <c r="H28" i="5"/>
  <c r="E28" i="5"/>
  <c r="H27" i="5"/>
  <c r="E27" i="5"/>
  <c r="H26" i="5"/>
  <c r="E26" i="5"/>
  <c r="H25" i="5"/>
  <c r="E25" i="5"/>
  <c r="H24" i="5"/>
  <c r="E24" i="5"/>
  <c r="H23" i="5"/>
  <c r="E23" i="5"/>
  <c r="H22" i="5"/>
  <c r="E22" i="5"/>
  <c r="H21" i="5"/>
  <c r="E21" i="5"/>
  <c r="H20" i="5"/>
  <c r="E20" i="5"/>
  <c r="H19" i="5"/>
  <c r="E19" i="5"/>
  <c r="H18" i="5"/>
  <c r="E18" i="5"/>
  <c r="H17" i="5"/>
  <c r="E17" i="5"/>
  <c r="H16" i="5"/>
  <c r="E16" i="5"/>
  <c r="H15" i="5"/>
  <c r="E15" i="5"/>
  <c r="H14" i="5"/>
  <c r="E14" i="5"/>
  <c r="H13" i="5"/>
  <c r="E13" i="5"/>
  <c r="H12" i="5"/>
  <c r="E12" i="5"/>
  <c r="H11" i="5"/>
  <c r="E11" i="5"/>
  <c r="H10" i="5"/>
  <c r="E10" i="5"/>
  <c r="H9" i="5"/>
  <c r="E9" i="5"/>
  <c r="H8" i="5"/>
  <c r="E8" i="5"/>
  <c r="H7" i="5"/>
  <c r="E7" i="5"/>
  <c r="H6" i="5"/>
  <c r="E6" i="5"/>
  <c r="H5" i="5"/>
  <c r="E5" i="5"/>
  <c r="A5" i="5"/>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H4" i="5"/>
  <c r="E4" i="5"/>
  <c r="G53" i="4"/>
  <c r="F53" i="4"/>
  <c r="G48" i="4"/>
  <c r="G56" i="4" s="1"/>
  <c r="F48" i="4"/>
  <c r="F56" i="4" s="1"/>
  <c r="D48" i="4"/>
  <c r="C48" i="4"/>
  <c r="H47" i="4"/>
  <c r="E47" i="4"/>
  <c r="H46" i="4"/>
  <c r="E46" i="4"/>
  <c r="H45" i="4"/>
  <c r="E45" i="4"/>
  <c r="H44" i="4"/>
  <c r="E44" i="4"/>
  <c r="H43" i="4"/>
  <c r="E43" i="4"/>
  <c r="H42" i="4"/>
  <c r="E42" i="4"/>
  <c r="G41" i="4"/>
  <c r="G55" i="4" s="1"/>
  <c r="F41" i="4"/>
  <c r="F55" i="4" s="1"/>
  <c r="D41" i="4"/>
  <c r="C41" i="4"/>
  <c r="G40" i="4"/>
  <c r="G49" i="4" s="1"/>
  <c r="F40" i="4"/>
  <c r="F54" i="4" s="1"/>
  <c r="D40" i="4"/>
  <c r="D49" i="4" s="1"/>
  <c r="C40" i="4"/>
  <c r="H39" i="4"/>
  <c r="E39" i="4"/>
  <c r="H38" i="4"/>
  <c r="E38" i="4"/>
  <c r="H37" i="4"/>
  <c r="E37" i="4"/>
  <c r="H36" i="4"/>
  <c r="E36" i="4"/>
  <c r="H35" i="4"/>
  <c r="E35" i="4"/>
  <c r="H34" i="4"/>
  <c r="E34" i="4"/>
  <c r="H33" i="4"/>
  <c r="E33" i="4"/>
  <c r="H32" i="4"/>
  <c r="E32" i="4"/>
  <c r="H31" i="4"/>
  <c r="E31" i="4"/>
  <c r="H30" i="4"/>
  <c r="E30" i="4"/>
  <c r="H29" i="4"/>
  <c r="E29" i="4"/>
  <c r="H28" i="4"/>
  <c r="E28" i="4"/>
  <c r="H27" i="4"/>
  <c r="E27" i="4"/>
  <c r="H26" i="4"/>
  <c r="E26" i="4"/>
  <c r="H25" i="4"/>
  <c r="E25" i="4"/>
  <c r="H24" i="4"/>
  <c r="E24" i="4"/>
  <c r="H23" i="4"/>
  <c r="E23" i="4"/>
  <c r="H22" i="4"/>
  <c r="E22" i="4"/>
  <c r="H21" i="4"/>
  <c r="E21" i="4"/>
  <c r="H20" i="4"/>
  <c r="E20" i="4"/>
  <c r="H19" i="4"/>
  <c r="E19" i="4"/>
  <c r="H18" i="4"/>
  <c r="E18" i="4"/>
  <c r="H17" i="4"/>
  <c r="E17" i="4"/>
  <c r="H16" i="4"/>
  <c r="E16" i="4"/>
  <c r="H15" i="4"/>
  <c r="E15" i="4"/>
  <c r="H14" i="4"/>
  <c r="E14" i="4"/>
  <c r="H13" i="4"/>
  <c r="E13" i="4"/>
  <c r="H12" i="4"/>
  <c r="E12" i="4"/>
  <c r="H11" i="4"/>
  <c r="E11" i="4"/>
  <c r="H10" i="4"/>
  <c r="E10" i="4"/>
  <c r="H9" i="4"/>
  <c r="E9" i="4"/>
  <c r="H8" i="4"/>
  <c r="E8" i="4"/>
  <c r="H7" i="4"/>
  <c r="E7" i="4"/>
  <c r="H6" i="4"/>
  <c r="E6" i="4"/>
  <c r="H5" i="4"/>
  <c r="E5" i="4"/>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H4" i="4"/>
  <c r="E4" i="4"/>
  <c r="H10" i="9" l="1"/>
  <c r="C49" i="4"/>
  <c r="E49" i="4" s="1"/>
  <c r="E49" i="6"/>
  <c r="E41" i="6"/>
  <c r="H40" i="6"/>
  <c r="H48" i="6"/>
  <c r="H56" i="6" s="1"/>
  <c r="F49" i="6"/>
  <c r="G49" i="6"/>
  <c r="E41" i="5"/>
  <c r="E49" i="5"/>
  <c r="F49" i="5"/>
  <c r="E40" i="5"/>
  <c r="G49" i="5"/>
  <c r="H40" i="4"/>
  <c r="E53" i="4"/>
  <c r="E41" i="4"/>
  <c r="E55" i="4" s="1"/>
  <c r="H41" i="4"/>
  <c r="H55" i="4" s="1"/>
  <c r="E48" i="4"/>
  <c r="E56" i="4" s="1"/>
  <c r="H48" i="4"/>
  <c r="G54" i="4"/>
  <c r="G52" i="4" s="1"/>
  <c r="H53" i="4"/>
  <c r="E40" i="4"/>
  <c r="E54" i="4" s="1"/>
  <c r="H54" i="4"/>
  <c r="H56" i="4"/>
  <c r="F49" i="4"/>
  <c r="H49" i="6" l="1"/>
  <c r="H49" i="5"/>
  <c r="E52" i="4"/>
  <c r="F52" i="4"/>
  <c r="H49" i="4"/>
  <c r="H52" i="4" l="1"/>
  <c r="AK16" i="3" l="1"/>
  <c r="AJ16" i="3"/>
  <c r="AI16" i="3"/>
  <c r="AH16" i="3"/>
  <c r="AG16" i="3"/>
  <c r="AB16" i="3"/>
  <c r="Y16" i="3"/>
  <c r="X16" i="3" s="1"/>
  <c r="W16" i="3"/>
  <c r="V16" i="3"/>
  <c r="T16" i="3"/>
  <c r="S16" i="3"/>
  <c r="R16" i="3"/>
  <c r="N16" i="3"/>
  <c r="K16" i="3"/>
  <c r="J16" i="3"/>
  <c r="G16" i="3"/>
  <c r="C16" i="3" s="1"/>
  <c r="E16" i="3"/>
  <c r="D16" i="3"/>
  <c r="AK15" i="3"/>
  <c r="AH15" i="3"/>
  <c r="AC15" i="3"/>
  <c r="AB15" i="3" s="1"/>
  <c r="Z15" i="3"/>
  <c r="Y15" i="3" s="1"/>
  <c r="W15" i="3"/>
  <c r="T15" i="3"/>
  <c r="S15" i="3"/>
  <c r="R15" i="3" s="1"/>
  <c r="O15" i="3"/>
  <c r="N15" i="3" s="1"/>
  <c r="L15" i="3"/>
  <c r="AG15" i="3" s="1"/>
  <c r="AF15" i="3" s="1"/>
  <c r="K15" i="3"/>
  <c r="G15" i="3"/>
  <c r="C15" i="3" s="1"/>
  <c r="D15" i="3"/>
  <c r="AJ14" i="3"/>
  <c r="AH14" i="3"/>
  <c r="AG14" i="3"/>
  <c r="AF14" i="3" s="1"/>
  <c r="AD14" i="3"/>
  <c r="AK14" i="3" s="1"/>
  <c r="AB14" i="3"/>
  <c r="Y14" i="3"/>
  <c r="W14" i="3"/>
  <c r="V14" i="3"/>
  <c r="U14" i="3" s="1"/>
  <c r="T14" i="3"/>
  <c r="R14" i="3" s="1"/>
  <c r="S14" i="3"/>
  <c r="N14" i="3"/>
  <c r="K14" i="3"/>
  <c r="J14" i="3" s="1"/>
  <c r="G14" i="3"/>
  <c r="D14" i="3"/>
  <c r="C14" i="3"/>
  <c r="AK13" i="3"/>
  <c r="AH13" i="3"/>
  <c r="AB13" i="3"/>
  <c r="Z13" i="3"/>
  <c r="Y13" i="3" s="1"/>
  <c r="W13" i="3"/>
  <c r="V13" i="3"/>
  <c r="U13" i="3" s="1"/>
  <c r="T13" i="3"/>
  <c r="O13" i="3"/>
  <c r="AJ13" i="3" s="1"/>
  <c r="AI13" i="3" s="1"/>
  <c r="N13" i="3"/>
  <c r="L13" i="3"/>
  <c r="K13" i="3" s="1"/>
  <c r="J13" i="3" s="1"/>
  <c r="G13" i="3"/>
  <c r="D13" i="3"/>
  <c r="AJ12" i="3"/>
  <c r="AH12" i="3"/>
  <c r="AG12" i="3"/>
  <c r="AF12" i="3" s="1"/>
  <c r="AD12" i="3"/>
  <c r="AB12" i="3" s="1"/>
  <c r="Y12" i="3"/>
  <c r="V12" i="3"/>
  <c r="T12" i="3"/>
  <c r="S12" i="3"/>
  <c r="R12" i="3" s="1"/>
  <c r="P12" i="3"/>
  <c r="N12" i="3" s="1"/>
  <c r="K12" i="3"/>
  <c r="I12" i="3"/>
  <c r="D12" i="3"/>
  <c r="AK11" i="3"/>
  <c r="AJ11" i="3"/>
  <c r="AI11" i="3" s="1"/>
  <c r="AH11" i="3"/>
  <c r="AB11" i="3"/>
  <c r="Y11" i="3"/>
  <c r="X11" i="3" s="1"/>
  <c r="W11" i="3"/>
  <c r="V11" i="3"/>
  <c r="U11" i="3"/>
  <c r="T11" i="3"/>
  <c r="N11" i="3"/>
  <c r="L11" i="3"/>
  <c r="S11" i="3" s="1"/>
  <c r="K11" i="3"/>
  <c r="J11" i="3"/>
  <c r="G11" i="3"/>
  <c r="D11" i="3"/>
  <c r="C11" i="3"/>
  <c r="AK10" i="3"/>
  <c r="AH10" i="3"/>
  <c r="AG10" i="3"/>
  <c r="AF10" i="3" s="1"/>
  <c r="AD10" i="3"/>
  <c r="AD6" i="3" s="1"/>
  <c r="AB10" i="3"/>
  <c r="Y10" i="3"/>
  <c r="T10" i="3"/>
  <c r="S10" i="3"/>
  <c r="R10" i="3" s="1"/>
  <c r="P10" i="3"/>
  <c r="O10" i="3"/>
  <c r="AJ10" i="3" s="1"/>
  <c r="N10" i="3"/>
  <c r="K10" i="3"/>
  <c r="I10" i="3"/>
  <c r="W10" i="3" s="1"/>
  <c r="G10" i="3"/>
  <c r="D10" i="3"/>
  <c r="C10" i="3" s="1"/>
  <c r="AK9" i="3"/>
  <c r="AH9" i="3"/>
  <c r="AC9" i="3"/>
  <c r="AB9" i="3" s="1"/>
  <c r="Z9" i="3"/>
  <c r="Y9" i="3" s="1"/>
  <c r="W9" i="3"/>
  <c r="O9" i="3"/>
  <c r="N9" i="3"/>
  <c r="L9" i="3"/>
  <c r="K9" i="3" s="1"/>
  <c r="J9" i="3" s="1"/>
  <c r="H9" i="3"/>
  <c r="G9" i="3" s="1"/>
  <c r="F9" i="3"/>
  <c r="T9" i="3" s="1"/>
  <c r="AK8" i="3"/>
  <c r="AH8" i="3"/>
  <c r="AC8" i="3"/>
  <c r="AB8" i="3"/>
  <c r="Z8" i="3"/>
  <c r="Y8" i="3" s="1"/>
  <c r="X8" i="3" s="1"/>
  <c r="W8" i="3"/>
  <c r="T8" i="3"/>
  <c r="O8" i="3"/>
  <c r="AJ8" i="3" s="1"/>
  <c r="L8" i="3"/>
  <c r="K8" i="3" s="1"/>
  <c r="H8" i="3"/>
  <c r="E8" i="3"/>
  <c r="D8" i="3" s="1"/>
  <c r="AK7" i="3"/>
  <c r="AJ7" i="3"/>
  <c r="AI7" i="3"/>
  <c r="AH7" i="3"/>
  <c r="AB7" i="3"/>
  <c r="Z7" i="3"/>
  <c r="Y7" i="3" s="1"/>
  <c r="W7" i="3"/>
  <c r="T7" i="3"/>
  <c r="N7" i="3"/>
  <c r="L7" i="3"/>
  <c r="AG7" i="3" s="1"/>
  <c r="H7" i="3"/>
  <c r="V7" i="3" s="1"/>
  <c r="D7" i="3"/>
  <c r="AA6" i="3"/>
  <c r="P6" i="3"/>
  <c r="M6" i="3"/>
  <c r="F6" i="3"/>
  <c r="V9" i="3" l="1"/>
  <c r="U9" i="3" s="1"/>
  <c r="AI14" i="3"/>
  <c r="AE14" i="3" s="1"/>
  <c r="Q16" i="3"/>
  <c r="H6" i="3"/>
  <c r="S8" i="3"/>
  <c r="R8" i="3" s="1"/>
  <c r="J12" i="3"/>
  <c r="X15" i="3"/>
  <c r="X9" i="3"/>
  <c r="AJ9" i="3"/>
  <c r="AI9" i="3" s="1"/>
  <c r="V10" i="3"/>
  <c r="R11" i="3"/>
  <c r="Q11" i="3" s="1"/>
  <c r="AG11" i="3"/>
  <c r="AF11" i="3" s="1"/>
  <c r="V8" i="3"/>
  <c r="U8" i="3" s="1"/>
  <c r="Q8" i="3" s="1"/>
  <c r="AI10" i="3"/>
  <c r="L6" i="3"/>
  <c r="E6" i="3"/>
  <c r="G7" i="3"/>
  <c r="C7" i="3" s="1"/>
  <c r="AH6" i="3"/>
  <c r="N8" i="3"/>
  <c r="J8" i="3" s="1"/>
  <c r="AG8" i="3"/>
  <c r="AF8" i="3" s="1"/>
  <c r="J10" i="3"/>
  <c r="X10" i="3"/>
  <c r="W12" i="3"/>
  <c r="W6" i="3" s="1"/>
  <c r="C13" i="3"/>
  <c r="X13" i="3"/>
  <c r="X14" i="3"/>
  <c r="J15" i="3"/>
  <c r="U16" i="3"/>
  <c r="AF16" i="3"/>
  <c r="AE16" i="3" s="1"/>
  <c r="AI8" i="3"/>
  <c r="X7" i="3"/>
  <c r="Y6" i="3"/>
  <c r="N6" i="3"/>
  <c r="T6" i="3"/>
  <c r="U10" i="3"/>
  <c r="Q10" i="3" s="1"/>
  <c r="AE10" i="3"/>
  <c r="AE11" i="3"/>
  <c r="Q14" i="3"/>
  <c r="U7" i="3"/>
  <c r="Q15" i="3"/>
  <c r="AF7" i="3"/>
  <c r="X12" i="3"/>
  <c r="AB6" i="3"/>
  <c r="U12" i="3"/>
  <c r="Q12" i="3" s="1"/>
  <c r="AG9" i="3"/>
  <c r="AF9" i="3" s="1"/>
  <c r="Z6" i="3"/>
  <c r="D9" i="3"/>
  <c r="AK12" i="3"/>
  <c r="AI12" i="3" s="1"/>
  <c r="AE12" i="3" s="1"/>
  <c r="V15" i="3"/>
  <c r="U15" i="3" s="1"/>
  <c r="AJ15" i="3"/>
  <c r="AI15" i="3" s="1"/>
  <c r="AE15" i="3" s="1"/>
  <c r="S7" i="3"/>
  <c r="AG13" i="3"/>
  <c r="AF13" i="3" s="1"/>
  <c r="AE13" i="3" s="1"/>
  <c r="I6" i="3"/>
  <c r="AC6" i="3"/>
  <c r="S9" i="3"/>
  <c r="R9" i="3" s="1"/>
  <c r="Q9" i="3" s="1"/>
  <c r="S13" i="3"/>
  <c r="R13" i="3" s="1"/>
  <c r="Q13" i="3" s="1"/>
  <c r="O6" i="3"/>
  <c r="K7" i="3"/>
  <c r="G8" i="3"/>
  <c r="C8" i="3" s="1"/>
  <c r="G12" i="3"/>
  <c r="C12" i="3" s="1"/>
  <c r="AK6" i="3" l="1"/>
  <c r="X6" i="3"/>
  <c r="V6" i="3"/>
  <c r="AE9" i="3"/>
  <c r="AI6" i="3"/>
  <c r="R7" i="3"/>
  <c r="S6" i="3"/>
  <c r="G6" i="3"/>
  <c r="K6" i="3"/>
  <c r="J7" i="3"/>
  <c r="J6" i="3" s="1"/>
  <c r="AG6" i="3"/>
  <c r="C9" i="3"/>
  <c r="C6" i="3" s="1"/>
  <c r="D6" i="3"/>
  <c r="AJ6" i="3"/>
  <c r="U6" i="3"/>
  <c r="AE8" i="3"/>
  <c r="AF6" i="3"/>
  <c r="AE7" i="3"/>
  <c r="AE6" i="3" l="1"/>
  <c r="Q7" i="3"/>
  <c r="Q6" i="3" s="1"/>
  <c r="R6" i="3"/>
  <c r="L123" i="2"/>
  <c r="L122" i="2"/>
  <c r="P122" i="2" s="1"/>
  <c r="P128" i="2"/>
  <c r="P129" i="2"/>
  <c r="P125" i="2"/>
  <c r="P126" i="2"/>
  <c r="L118" i="2"/>
  <c r="P118" i="2" s="1"/>
  <c r="L117" i="2"/>
  <c r="P117" i="2" s="1"/>
  <c r="P114" i="2"/>
  <c r="P115" i="2"/>
  <c r="P111" i="2"/>
  <c r="P112" i="2"/>
  <c r="P108" i="2"/>
  <c r="P109" i="2"/>
  <c r="P123" i="2" l="1"/>
  <c r="L121" i="2"/>
  <c r="L142" i="2" s="1"/>
  <c r="P270" i="2"/>
  <c r="L106" i="2" l="1"/>
  <c r="L116" i="2" s="1"/>
  <c r="N259" i="2" l="1"/>
  <c r="L259" i="2"/>
  <c r="L105" i="2" l="1"/>
  <c r="P74" i="2"/>
  <c r="T77" i="2" l="1"/>
  <c r="S75" i="2"/>
  <c r="L140" i="2" l="1"/>
  <c r="N304" i="2"/>
  <c r="L304" i="2"/>
  <c r="L326" i="2" s="1"/>
  <c r="N326" i="2" l="1"/>
  <c r="P304" i="2" l="1"/>
  <c r="P326" i="2" s="1"/>
  <c r="J85" i="2" l="1"/>
  <c r="L141" i="2" s="1"/>
  <c r="P71" i="2"/>
  <c r="N281" i="2"/>
  <c r="P259" i="2"/>
  <c r="N223" i="2"/>
  <c r="N245" i="2" s="1"/>
  <c r="L223" i="2"/>
  <c r="L245" i="2" s="1"/>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45" i="2"/>
  <c r="P223" i="2"/>
  <c r="P121" i="2"/>
  <c r="P142" i="2" s="1"/>
  <c r="P140" i="2"/>
  <c r="P106" i="2"/>
  <c r="P188" i="2"/>
  <c r="P210" i="2" s="1"/>
  <c r="L281" i="2"/>
  <c r="L85" i="2"/>
  <c r="N153" i="2"/>
  <c r="N175" i="2" s="1"/>
  <c r="P175" i="2" s="1"/>
  <c r="L73" i="1"/>
  <c r="J72" i="1"/>
  <c r="N142" i="2" l="1"/>
  <c r="N141" i="2"/>
  <c r="P85" i="2"/>
  <c r="P141" i="2" s="1"/>
  <c r="L90" i="2"/>
  <c r="N90" i="2"/>
  <c r="N95" i="2" s="1"/>
  <c r="P153" i="2"/>
  <c r="N142" i="1"/>
  <c r="L77" i="1"/>
  <c r="J77" i="1"/>
  <c r="L95" i="2" l="1"/>
  <c r="P95" i="2" s="1"/>
  <c r="P90" i="2"/>
  <c r="P300" i="1"/>
  <c r="P299" i="1"/>
  <c r="N297" i="1"/>
  <c r="L297" i="1"/>
  <c r="P296" i="1"/>
  <c r="P295" i="1"/>
  <c r="N293" i="1"/>
  <c r="L293" i="1"/>
  <c r="P292" i="1"/>
  <c r="P291" i="1"/>
  <c r="L289" i="1"/>
  <c r="P288" i="1"/>
  <c r="P287" i="1"/>
  <c r="L285" i="1"/>
  <c r="P289" i="1" l="1"/>
  <c r="P297" i="1"/>
  <c r="L283" i="1"/>
  <c r="L314" i="1" s="1"/>
  <c r="P293" i="1"/>
  <c r="P285" i="1"/>
  <c r="N289" i="1"/>
  <c r="N285" i="1"/>
  <c r="P77" i="1"/>
  <c r="P283" i="1" l="1"/>
  <c r="P314" i="1" s="1"/>
  <c r="N283" i="1"/>
  <c r="N314" i="1" s="1"/>
  <c r="L74" i="1" l="1"/>
  <c r="P104" i="1" l="1"/>
  <c r="L136" i="1" l="1"/>
  <c r="L108" i="1" l="1"/>
  <c r="L107" i="1"/>
  <c r="P136" i="1" l="1"/>
  <c r="P135" i="1"/>
  <c r="P120" i="1"/>
  <c r="P121" i="1"/>
  <c r="P119" i="1"/>
  <c r="L132" i="1" l="1"/>
  <c r="P132" i="1" s="1"/>
  <c r="L116" i="1"/>
  <c r="L131" i="1" s="1"/>
  <c r="L72" i="1"/>
  <c r="L129" i="1" l="1"/>
  <c r="P129" i="1" s="1"/>
  <c r="P105" i="1"/>
  <c r="P117" i="1" l="1"/>
  <c r="P118" i="1"/>
  <c r="P116" i="1"/>
  <c r="N131" i="1" s="1"/>
  <c r="N205" i="1" l="1"/>
  <c r="P259" i="1" l="1"/>
  <c r="N248" i="1" l="1"/>
  <c r="N270" i="1" s="1"/>
  <c r="L248" i="1"/>
  <c r="L270" i="1" s="1"/>
  <c r="P248" i="1" l="1"/>
  <c r="P270" i="1" s="1"/>
  <c r="N212" i="1" l="1"/>
  <c r="N234" i="1" s="1"/>
  <c r="L212" i="1"/>
  <c r="L234" i="1" s="1"/>
  <c r="P234" i="1" l="1"/>
  <c r="P212" i="1"/>
  <c r="P188" i="1" l="1"/>
  <c r="P205" i="1" s="1"/>
  <c r="N177" i="1"/>
  <c r="N199" i="1" s="1"/>
  <c r="L177" i="1"/>
  <c r="P153" i="1"/>
  <c r="L142" i="1"/>
  <c r="P114" i="1"/>
  <c r="P113" i="1"/>
  <c r="P112" i="1"/>
  <c r="P127" i="1"/>
  <c r="P126" i="1"/>
  <c r="P125" i="1"/>
  <c r="P124" i="1"/>
  <c r="P123" i="1"/>
  <c r="P122" i="1"/>
  <c r="L111" i="1"/>
  <c r="P107" i="1"/>
  <c r="P108" i="1"/>
  <c r="P109" i="1"/>
  <c r="P110" i="1"/>
  <c r="P142" i="1" l="1"/>
  <c r="N164" i="1"/>
  <c r="P164" i="1" s="1"/>
  <c r="P177" i="1"/>
  <c r="P199" i="1" s="1"/>
  <c r="P111" i="1"/>
  <c r="P95" i="1" l="1"/>
  <c r="P94" i="1"/>
  <c r="P93" i="1"/>
  <c r="P92" i="1"/>
  <c r="L86" i="1"/>
  <c r="N91" i="1" s="1"/>
  <c r="J86" i="1"/>
  <c r="L130" i="1" s="1"/>
  <c r="P85" i="1"/>
  <c r="P84" i="1"/>
  <c r="P83" i="1"/>
  <c r="P82" i="1"/>
  <c r="P81" i="1"/>
  <c r="P80" i="1"/>
  <c r="P79" i="1"/>
  <c r="P78" i="1"/>
  <c r="P73" i="1"/>
  <c r="P74" i="1"/>
  <c r="P75" i="1"/>
  <c r="P76" i="1"/>
  <c r="P72" i="1"/>
  <c r="P131" i="1" s="1"/>
  <c r="L91" i="1" l="1"/>
  <c r="N130" i="1"/>
  <c r="N96" i="1"/>
  <c r="P86" i="1"/>
  <c r="P130" i="1" s="1"/>
  <c r="L96" i="1" l="1"/>
  <c r="P96" i="1" s="1"/>
  <c r="P91" i="1"/>
</calcChain>
</file>

<file path=xl/sharedStrings.xml><?xml version="1.0" encoding="utf-8"?>
<sst xmlns="http://schemas.openxmlformats.org/spreadsheetml/2006/main" count="1336" uniqueCount="537">
  <si>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</si>
  <si>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</si>
  <si>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</si>
  <si>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</si>
  <si>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</si>
  <si>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</si>
  <si>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</si>
  <si>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</si>
  <si>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</si>
  <si>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(найменування головного розпорядника)</t>
  </si>
  <si>
    <t>2.</t>
  </si>
  <si>
    <t>0610000</t>
  </si>
  <si>
    <t>(найменування відповідального виконавця)</t>
  </si>
  <si>
    <t>3.</t>
  </si>
  <si>
    <t>(КФКВК)</t>
  </si>
  <si>
    <t>(найменування бюджетної програми)</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</si>
  <si>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</si>
  <si>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</si>
  <si>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</si>
  <si>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</si>
  <si>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</si>
  <si>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</si>
  <si>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</si>
  <si>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</si>
  <si>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</si>
  <si>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</si>
  <si>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</si>
  <si>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</si>
  <si>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</si>
  <si>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</si>
  <si>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</si>
  <si>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</si>
  <si>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</si>
  <si>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</si>
  <si>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</si>
  <si>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</si>
  <si>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</si>
  <si>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</si>
  <si>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</si>
  <si>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</si>
  <si>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</si>
  <si>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</si>
  <si>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</si>
  <si>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</si>
  <si>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</si>
  <si>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</si>
  <si>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</si>
  <si>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</si>
  <si>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</si>
  <si>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</si>
  <si>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</si>
  <si>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</si>
  <si>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</si>
  <si>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</si>
  <si>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</si>
  <si>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</si>
  <si>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</si>
  <si>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</si>
  <si>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</si>
  <si>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</si>
  <si>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</si>
  <si>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</si>
  <si>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</si>
  <si>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</si>
  <si>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</si>
  <si>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</si>
  <si>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</si>
  <si>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</si>
  <si>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</si>
  <si>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</si>
  <si>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</si>
  <si>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</si>
  <si>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</si>
  <si>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</si>
  <si>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</si>
  <si>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</si>
  <si>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</si>
  <si>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</si>
  <si>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</si>
  <si>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</si>
  <si>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</si>
  <si>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</si>
  <si>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</si>
  <si>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</si>
  <si>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</si>
  <si>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Довідка департаменту освіти міської ради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</si>
  <si>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</si>
  <si>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</si>
  <si>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</si>
  <si>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</si>
  <si>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</si>
  <si>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Видатки на реалізацію проекту</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</si>
  <si>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</si>
  <si>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</si>
  <si>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</si>
  <si>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</si>
  <si>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</si>
  <si>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</si>
  <si>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Середньорічна кількість учнів та дітей дошкільного віку, що відвідують навчальні заклади</t>
  </si>
  <si>
    <t>Середньорічна кількість учнів , що відвідують навчальні заклади</t>
  </si>
  <si>
    <t>Середньорічна кількість дітей дошкільного віку, що відвідують навчальні заклади</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</si>
  <si>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</si>
  <si>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</si>
  <si>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</si>
  <si>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</si>
  <si>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(найменування головного розпорядникакоштів місцевого бюджету)</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</si>
  <si>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</si>
  <si>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</si>
  <si>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</si>
  <si>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</si>
  <si>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</si>
  <si>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</si>
  <si>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</si>
  <si>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Програма розвитку освіти  на період 2013-2020 років ( рішення Вінницької міської ради від 26.12.2012р. № 1089 зі змінами)</t>
  </si>
  <si>
    <t>Забезпечення надання якісної, сучасної та доступної загальної середньої освіти "Нова українська школа"</t>
  </si>
  <si>
    <t>ЗАВДАННЯ № 5</t>
  </si>
  <si>
    <t xml:space="preserve"> = співфінансування за рахунок коштів бюджету</t>
  </si>
  <si>
    <t xml:space="preserve"> = за рахунок субвенції з місцевого бюджету за рахунок відповідної субвенції з державного бюджету </t>
  </si>
  <si>
    <t>з них:</t>
  </si>
  <si>
    <t xml:space="preserve">  - на закупівлю сучасних меблів для початкових класів нової української школи</t>
  </si>
  <si>
    <t>в тому числі:</t>
  </si>
  <si>
    <t>Кількість  закладів, які будуть забезпечені меблями, обладнанням та дидактичним матеріалом</t>
  </si>
  <si>
    <t>Середні витрати на один заклад</t>
  </si>
  <si>
    <t>Обсяг видатків</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</si>
  <si>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</si>
  <si>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</si>
  <si>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</si>
  <si>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</si>
  <si>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 ____" ____________ 20___  року № ______</t>
  </si>
  <si>
    <t>02141532</t>
  </si>
  <si>
    <t>(КПКВКМБ)</t>
  </si>
  <si>
    <t>(код за ЄДРПОУ)</t>
  </si>
  <si>
    <t>02536000000</t>
  </si>
  <si>
    <t>(КТПКВКМБ)</t>
  </si>
  <si>
    <t>(код бюджету)</t>
  </si>
  <si>
    <t>1020</t>
  </si>
  <si>
    <t>Закон України від 14.11.2019р. №294-ІХ "Про Державний бюджет України на 2020 рік", зі змінами;</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</si>
  <si>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</si>
  <si>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26.12.2012р №1089 «Програма розвитку освіти  на період 2013-2020років», зі змінами.</t>
  </si>
  <si>
    <t xml:space="preserve">" ____" ______________ 2020  року </t>
  </si>
  <si>
    <t>Надання загальної середньої освіти закладами загальної середньої освіти (у тому числі з дошкільними підрозділами (відділеннями, групами))</t>
  </si>
  <si>
    <t>бюджетної програми місцевого бюджету на 2020 рік</t>
  </si>
  <si>
    <t>Рішення  виконавчого комітету міської ради від 26.09.2019р. №2428 (42971 =(42402*8+44109*4)/12)</t>
  </si>
  <si>
    <t>Розрахункові дані                                                              (42904 учнів / 1364 класи)</t>
  </si>
  <si>
    <t xml:space="preserve"> Рішення Вінницької міської ради від 27.12.2019 № 2077 "Про бюджет Вінницької міської об’єднаної територіальної громади на 2020 рік" зі змінами </t>
  </si>
  <si>
    <t>Розрахунковий показник                                   (200 000 грн./ 1 заклад)</t>
  </si>
  <si>
    <t xml:space="preserve">Розрахунковий показник                                       (190 000 грн. / 1 проект) </t>
  </si>
  <si>
    <t xml:space="preserve">Рішення  виконавчого комітету міської ради від 26.09.2019р. №2428 </t>
  </si>
  <si>
    <t>Рішення  виконавчого комітету міської ради від 26.09.2019р. №2428 , зведений штатний розпис та розрахунок до нього</t>
  </si>
  <si>
    <t>Кількість учнів, що отримають документи з відзнакою</t>
  </si>
  <si>
    <t>Розрахункові дані                                                              (42971 дітей * 135 днів відвідування)</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</si>
  <si>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</si>
  <si>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</si>
  <si>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</si>
  <si>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Відсоток реалізації проекту</t>
  </si>
  <si>
    <t>Довідка департаменту освіти</t>
  </si>
  <si>
    <t xml:space="preserve">Розрахунковий показник                                       (430 000грн/8 закладів) </t>
  </si>
  <si>
    <t>Розрахункові дані(8 закладів / 37 закладів)</t>
  </si>
  <si>
    <t>Заступник директора департаменту освіти ВМР</t>
  </si>
  <si>
    <t>Н.В.Мазур</t>
  </si>
  <si>
    <t>ЗАВДАННЯ № 6</t>
  </si>
  <si>
    <t xml:space="preserve">  Рішення Вінницької міської ради від 27.12.2019 № 2077 "Про бюджет Вінницької міської об’єднаної територіальної громади на 2020 рік" зі змінами </t>
  </si>
  <si>
    <t xml:space="preserve"> -на закупівлю засобів навчання та обладнання (крім комп'ютерного) для учнів початкових класів, що навчаються за новими методиками відповідно до Концепції "Нова українська школа"</t>
  </si>
  <si>
    <t xml:space="preserve"> - на закупівлю комп'ютерного обладнання для початкових класів</t>
  </si>
  <si>
    <t xml:space="preserve"> - на закупівлю обладнання, інвентарю для фізкультурно-спортивних приміщень, засобів навчання, у тому числі навчально-методичної та навчальної літератури, зошитів з друкованою основою для закладів загальної середньої освіти, що беруть участь у експерименті з реалізації Державного стандарту початкової освіти</t>
  </si>
  <si>
    <t xml:space="preserve">Розрахунковий показник                                                        (12 305 383 грн. / 34 заклади) </t>
  </si>
  <si>
    <t xml:space="preserve">Рішення Вінницької міської ради від 27.12.2019 № 2077 "Про бюджет Вінницької міської об’єднаної територіальної громади на 2020 рік", зі змінами згідно рішення міської ради від 28.02.2020 №2160; рішення виконавчого комітету міської ради від 09.04.2020 №809,810; рішення виконавчого комітету міської ради від 23.04.2020 №874; рішення міської ради від 22.05.2020 №2222 та №2237; </t>
  </si>
  <si>
    <r>
      <t xml:space="preserve">Обсяг бюджетних призначень/бюджетних асигнувань  -  </t>
    </r>
    <r>
      <rPr>
        <b/>
        <u/>
        <sz val="11"/>
        <rFont val="Arial"/>
        <family val="2"/>
        <charset val="204"/>
      </rPr>
      <t xml:space="preserve">721 853 993,33 </t>
    </r>
    <r>
      <rPr>
        <b/>
        <sz val="11"/>
        <rFont val="Arial"/>
        <family val="2"/>
        <charset val="204"/>
      </rPr>
      <t xml:space="preserve">гривень , у тому числі загального фонду - </t>
    </r>
    <r>
      <rPr>
        <b/>
        <u/>
        <sz val="11"/>
        <rFont val="Arial"/>
        <family val="2"/>
        <charset val="204"/>
      </rPr>
      <t xml:space="preserve">699 581 643,15 </t>
    </r>
    <r>
      <rPr>
        <b/>
        <sz val="11"/>
        <rFont val="Arial"/>
        <family val="2"/>
        <charset val="204"/>
      </rPr>
      <t>гривень та спеціального фонду -22 272 350,18 гривень</t>
    </r>
  </si>
  <si>
    <t>Розрахункові дані                                                           (721 853 993,33 грн. /42971 учнів )</t>
  </si>
  <si>
    <t>Розрахункові дані                                                           (692 238 304,15 грн. /42971 учнів )</t>
  </si>
  <si>
    <t xml:space="preserve">Розрахунковий показник                                 (16490306,18 грн/19 закладів) </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</si>
  <si>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</si>
  <si>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</si>
  <si>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</si>
  <si>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</si>
  <si>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</si>
  <si>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</si>
  <si>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</si>
  <si>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</si>
  <si>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Закон України від 15.12.2020р. №1082-ІХ "Про Державний бюджет України на 2021 рік", зі змінами;</t>
  </si>
  <si>
    <t>Рішення Вінницької міської ради від 26.12.2012р №1089 «Програма розвитку освіти  на 2013-2021 роки», зі змінами.</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</si>
  <si>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</si>
  <si>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</si>
  <si>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Реалізація проекту «Чистий район- чисте місто!» - переможця конкурсу проектів в рамках "Бюджету громадських ініціатив Вінницької міської  територіальної громади"</t>
  </si>
  <si>
    <t>бюджетної програми місцевого бюджету на 2021 рік</t>
  </si>
  <si>
    <t>Розрахункові дані(10 закладів / 44 заклади)</t>
  </si>
  <si>
    <t xml:space="preserve">" ____" ______________ 2021 року </t>
  </si>
  <si>
    <t>Надання загальної середньої освіти закладами загальної середньої освіти</t>
  </si>
  <si>
    <t>Програма розвитку освіти  на  2013-2021 роки ( рішення Вінницької міської ради від 26.12.2012р. № 1089 зі змінами)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</si>
  <si>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</si>
  <si>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</si>
  <si>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</si>
  <si>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</si>
  <si>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</si>
  <si>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</si>
  <si>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</si>
  <si>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</si>
  <si>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</si>
  <si>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</si>
  <si>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</si>
  <si>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</si>
  <si>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</si>
  <si>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</si>
  <si>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</si>
  <si>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</si>
  <si>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</si>
  <si>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</si>
  <si>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</si>
  <si>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</si>
  <si>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t>
  </si>
  <si>
    <t>жінок</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</si>
  <si>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</si>
  <si>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</si>
  <si>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</si>
  <si>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</si>
  <si>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дівчатка</t>
  </si>
  <si>
    <t>хлопчики</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</si>
  <si>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</si>
  <si>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</si>
  <si>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</si>
  <si>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</si>
  <si>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2021  року №</t>
    </r>
    <r>
      <rPr>
        <u/>
        <sz val="11"/>
        <rFont val="Arial"/>
        <family val="2"/>
        <charset val="204"/>
      </rPr>
      <t xml:space="preserve"> ______</t>
    </r>
  </si>
  <si>
    <t>Видатки на реалізацію у 2021 році проектів-переможців конкурсу "Бюджет шкільних проектів"</t>
  </si>
  <si>
    <t>станом на 31.12.2021</t>
  </si>
  <si>
    <t>Заклад</t>
  </si>
  <si>
    <t>Назва проекту</t>
  </si>
  <si>
    <t>Кошторис проекту, грн.</t>
  </si>
  <si>
    <t>в т.ч. за КЕКВ</t>
  </si>
  <si>
    <t>Профінансовано</t>
  </si>
  <si>
    <t>Залишок планів</t>
  </si>
  <si>
    <t>касові видатки</t>
  </si>
  <si>
    <t>Залишок коштів на рахунку</t>
  </si>
  <si>
    <t>Разом:</t>
  </si>
  <si>
    <t>№6</t>
  </si>
  <si>
    <t>Арт-індустрія «Level_Up»</t>
  </si>
  <si>
    <t>№8</t>
  </si>
  <si>
    <t>Сучасним дітям - сучасний кабінет біології</t>
  </si>
  <si>
    <t>№10</t>
  </si>
  <si>
    <t>Chamical space: вивчай, відкривай, досліджуй</t>
  </si>
  <si>
    <t>№12</t>
  </si>
  <si>
    <t>Мистецький простір «8тудія-АНТ»</t>
  </si>
  <si>
    <t>№16</t>
  </si>
  <si>
    <t>CoolFood: територія правильного харчування</t>
  </si>
  <si>
    <t>№17</t>
  </si>
  <si>
    <t>ЕСОНиВ-17- освітній простір для кожного</t>
  </si>
  <si>
    <t>№18</t>
  </si>
  <si>
    <t>Медіа-студія «ІДЕЙІ\ЛАСА» з елементами соціального підприємництва</t>
  </si>
  <si>
    <t>№20</t>
  </si>
  <si>
    <t>Військово-спортивний клуб «Школа патріотичного гарту»</t>
  </si>
  <si>
    <t>№35</t>
  </si>
  <si>
    <t>Успішна молодь в сучасному світі</t>
  </si>
  <si>
    <t>Департамент освіти ВМР</t>
  </si>
  <si>
    <t>Найменування закладу</t>
  </si>
  <si>
    <t>кількість класів на 2020-2021 н.р.</t>
  </si>
  <si>
    <t>кількість класів на 2021-2022 н.р.</t>
  </si>
  <si>
    <t xml:space="preserve">середньорічна кількість класів </t>
  </si>
  <si>
    <t>кількість учнів на 01.09.2020</t>
  </si>
  <si>
    <t>кількість учнів на 01.09.2021</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</si>
  <si>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</si>
  <si>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</si>
  <si>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</si>
  <si>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</si>
  <si>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</si>
  <si>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</si>
  <si>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</si>
  <si>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"ВЛ №7 ім. О. Сухомовського"</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</si>
  <si>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</si>
  <si>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</si>
  <si>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</si>
  <si>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</si>
  <si>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</si>
  <si>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</si>
  <si>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</si>
  <si>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</si>
  <si>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</si>
  <si>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</si>
  <si>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</si>
  <si>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</si>
  <si>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</si>
  <si>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</si>
  <si>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</si>
  <si>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</si>
  <si>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</si>
  <si>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</si>
  <si>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</si>
  <si>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</si>
  <si>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</si>
  <si>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</si>
  <si>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</si>
  <si>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</si>
  <si>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</si>
  <si>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</si>
  <si>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</si>
  <si>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</si>
  <si>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"ВТЛ"</t>
  </si>
  <si>
    <t>КЗ "ДНВК: 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</si>
  <si>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</si>
  <si>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</si>
  <si>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</si>
  <si>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</si>
  <si>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</si>
  <si>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</si>
  <si>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</si>
  <si>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"СЗШ І -ІІ ст. з дв ВМР"</t>
  </si>
  <si>
    <t>ВСЬОГО</t>
  </si>
  <si>
    <t>прості</t>
  </si>
  <si>
    <t>гімназії ліцеї</t>
  </si>
  <si>
    <t>Десна</t>
  </si>
  <si>
    <t>приєднані</t>
  </si>
  <si>
    <t>спецшкола</t>
  </si>
  <si>
    <t>Середньорічна кількість дітей в ЗЗСО у 2021 році</t>
  </si>
  <si>
    <t>Середньорічна кількість дітей в ЗЗСО у 2021 році у дошкільних групах</t>
  </si>
  <si>
    <t>Середньорічна кількість учнів в ЗЗСО у 2021 році</t>
  </si>
  <si>
    <t>у тому числі</t>
  </si>
  <si>
    <t xml:space="preserve">хлопчиків </t>
  </si>
  <si>
    <t>дівчат</t>
  </si>
  <si>
    <t xml:space="preserve">Головний бухгалтер </t>
  </si>
  <si>
    <t>Лілія БАБІЧ</t>
  </si>
  <si>
    <t>Рішення Вінницької міської ради від 24.12.2020 №52 "Про бюджет Вінницької міської територіальної громади на 2021 рік", зі змінами згідно рішення міської ради від 29.01.2021 №146 ; рішення міської ради від 26.03.2021 №291 ; рішення міської ради від 30.04.2021 №373; рішення міської ради від 28.05.2021 №427; рішення міської ради від 27.08.2021 №525; рішення міської ради від 24.09.2021 №565; рішення міської ради від 26.11.2021 №653; рішення міської ради від 24.12.2021 №713;</t>
  </si>
  <si>
    <t>Рішення  виконавчого комітету міської ради від 04.11.2021р. №2605</t>
  </si>
  <si>
    <t>Обсяг бюджетних призначень/бюджетних асигнувань - 212 847 938,63  гривень, у тому числі загального фонду -205 198 044,63 гривень та спеціального фонду - 7 649 894,00 гривень</t>
  </si>
  <si>
    <t>Рішення  виконавчого комітету міської ради від 04.11.2021р. №2605   (45141 =(44882*8+45660*4)/12)</t>
  </si>
  <si>
    <t>Звіт про видані бланки свідоцтв про базову загальну середню освіту за спеціальною програмою у комунальних закладах ЗЗСО ВМТГ у 2020-2021 навчальному році від 04.11.2021 №15-00-005-73701</t>
  </si>
  <si>
    <t>Розрахункові дані                                                           (212 847 938,63 грн. /45141 дітей )</t>
  </si>
  <si>
    <t>Розрахункові дані                                                           (208 609 749,63 грн. /45141 дітей )</t>
  </si>
  <si>
    <t>Розрахункові дані                                                              (45045 учнів / 1475 класи)</t>
  </si>
  <si>
    <t>Довідка</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</si>
  <si>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</si>
  <si>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</si>
  <si>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</si>
  <si>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станом на 24.12.2021р. (з врахуванням рішення від 24.12.2021 №713)</t>
  </si>
  <si>
    <t>№ п/п</t>
  </si>
  <si>
    <t>Назва закладу</t>
  </si>
  <si>
    <t>Сума, грн.</t>
  </si>
  <si>
    <t>затверджено коштів міського бюджету</t>
  </si>
  <si>
    <t>перерозподіл в межах КПКВК (довідка ДО)</t>
  </si>
  <si>
    <t>рішення міської ради від 27.08.2021 №525</t>
  </si>
  <si>
    <t>рішення міської ради від 24.09.2021 №565</t>
  </si>
  <si>
    <t>рішення міської ради від 24.12.2021 №713</t>
  </si>
  <si>
    <t>всього</t>
  </si>
  <si>
    <t>КЗ "НВК: ЗШ І-ІІ ст.-ліцей №7 ВМР"</t>
  </si>
  <si>
    <t>КЗ "ФМГ №17 ВМР"</t>
  </si>
  <si>
    <t>КЗ "Вінницько-хутірський ліцей"</t>
  </si>
  <si>
    <t xml:space="preserve">Департамент освіти ВМР </t>
  </si>
  <si>
    <t xml:space="preserve">Заступник директора департаменту освіти </t>
  </si>
  <si>
    <t>Наталія МАЗУР</t>
  </si>
  <si>
    <t>Головний бухгалтер</t>
  </si>
  <si>
    <t xml:space="preserve">Розрахунковий показник                                                              (684 864 грн/ 19 закладів) </t>
  </si>
  <si>
    <t>Розрахунковий показник                                                        (1 095 219 грн./ 1 заклад)</t>
  </si>
  <si>
    <t xml:space="preserve">Розрахунковий показник                                                                     (2 485 106 грн. / 9 проєктів)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</si>
  <si>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24.12.2021 № 713; </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</si>
  <si>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</si>
  <si>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</si>
  <si>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</si>
  <si>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</si>
  <si>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</si>
  <si>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</si>
  <si>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</si>
  <si>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</si>
  <si>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</si>
  <si>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</si>
  <si>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</si>
  <si>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</si>
  <si>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</si>
  <si>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</si>
  <si>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</si>
  <si>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</si>
  <si>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</si>
  <si>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Середньорічна кількість учнів, що відвідують загальноосвітні навчальні заклади, з них</t>
  </si>
  <si>
    <t xml:space="preserve">дівчата </t>
  </si>
  <si>
    <t>Середньорічна кількість учнів, що відвідують  навчальні заклади, з них:</t>
  </si>
  <si>
    <t>Середньорічна кількість дітей дошкідбного віку, що відвідують навчальні заклади, з них:</t>
  </si>
  <si>
    <t>Показник ефективності</t>
  </si>
  <si>
    <t>6121440 = 45344*135</t>
  </si>
  <si>
    <t>Витрати на утримання 1 учня в загальноосвітньому навчальному закладі по бюджетній програмі</t>
  </si>
  <si>
    <t>4362рн.=197 798 837,63 грн. /45344 дітей</t>
  </si>
  <si>
    <t>4715 грн.=212847938,63 грн. /45141 дітей</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</si>
  <si>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</si>
  <si>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Витрати на утримання 1 учня в загальноосвітньому навчальному закладі по завданню бюджетної програми</t>
  </si>
  <si>
    <t>4267грн.=193 484 757,63 грн. /45344 дітей</t>
  </si>
  <si>
    <t>4622 грн.=208609749,63 грн. /45141 дітей</t>
  </si>
  <si>
    <t>31= 45245/1481</t>
  </si>
  <si>
    <t>31= 45045/1475</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</si>
  <si>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</si>
  <si>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</si>
  <si>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</si>
  <si>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</si>
  <si>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Обсяг видатків на придбання обладнання і предметів довгострокового користування</t>
  </si>
  <si>
    <t xml:space="preserve">Кількість  закладів, які будут забезпечені обладнанням </t>
  </si>
  <si>
    <t>54929 грн.=714080 грн./ 13 закладів</t>
  </si>
  <si>
    <t>36045грн.=684864 грн./ 19 закладів</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</si>
  <si>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</si>
  <si>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</si>
  <si>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</si>
  <si>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</si>
  <si>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</si>
  <si>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</si>
  <si>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</si>
  <si>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</si>
  <si>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Завдання №3-Реалізація проекту «Чистий район- чисте місто!» - переможця конкурсу проектів в рамках "Бюджету громадських ініціатив Вінницької міської  територіальної громади"</t>
  </si>
  <si>
    <t>1 100 000 грн.=1 100 000 грн/1 проект</t>
  </si>
  <si>
    <t>1 095 219 грн.=1 095 219 грн/1 проект</t>
  </si>
  <si>
    <t>5</t>
  </si>
  <si>
    <t>Завдання №5- Забезпечення реалізації проектів-переможців конкурсу "Бюджет шкільних проектів"</t>
  </si>
  <si>
    <t>од</t>
  </si>
  <si>
    <t>277 778 грн.= 2500000грн. /9 проєктів</t>
  </si>
  <si>
    <t>273123 грн.= 2458106 грн. /9 проєктів</t>
  </si>
  <si>
    <t>Кількість учнів, що отримали документи з відзнакою</t>
  </si>
  <si>
    <t>Розрахункові дані    (45141 дітей * 135 днів відвідування)</t>
  </si>
  <si>
    <t>6094035 = 45141*135</t>
  </si>
  <si>
    <t>Рішення  виконавчого комітету міської ради від04.11.2021р. №2605, довідка департаменту освіти</t>
  </si>
  <si>
    <t xml:space="preserve">Довідка департаменту освіти міської ради </t>
  </si>
  <si>
    <t>Інформація</t>
  </si>
  <si>
    <t>про кількість учнів станом на 01.10.2021р.</t>
  </si>
  <si>
    <t>ЗВЕДЕНА КПКВК 0611021</t>
  </si>
  <si>
    <t>показники</t>
  </si>
  <si>
    <t>кількість класів</t>
  </si>
  <si>
    <t>у тому числі %</t>
  </si>
  <si>
    <t>дівчата</t>
  </si>
  <si>
    <t>учні 1-4 класів</t>
  </si>
  <si>
    <t>учні 5-9 класів</t>
  </si>
  <si>
    <t>учні 10-11 (12) класів</t>
  </si>
  <si>
    <t>Керівник закладу</t>
  </si>
  <si>
    <t>(ім'я, прізвище)</t>
  </si>
  <si>
    <r>
      <t xml:space="preserve">Виконавець: </t>
    </r>
    <r>
      <rPr>
        <sz val="12"/>
        <color theme="1"/>
        <rFont val="Times New Roman"/>
        <family val="1"/>
        <charset val="204"/>
      </rPr>
      <t xml:space="preserve"> ім'я, прізвище, телефон</t>
    </r>
  </si>
  <si>
    <t>Л.М.Федорик</t>
  </si>
  <si>
    <t>діти від 4 до 6 (7) років</t>
  </si>
  <si>
    <t>молодший дошкільний вік  3-4 роки</t>
  </si>
  <si>
    <t>діти від 1 до 3 років</t>
  </si>
  <si>
    <t>кількість груп</t>
  </si>
  <si>
    <t>КЗ "ДНВК: ПШ - ЗДО ВМР"</t>
  </si>
  <si>
    <t>про кількість дітей станом на 01.10.2021р.</t>
  </si>
  <si>
    <t>56-81-19</t>
  </si>
  <si>
    <t>Швець О.П.</t>
  </si>
  <si>
    <t>М.М. Биць</t>
  </si>
  <si>
    <t>КЗ "Вінницько-Хутірський ліцей Вінницького району Вінницької області"</t>
  </si>
  <si>
    <t>кількість груп на 2020-2021 н.р.</t>
  </si>
  <si>
    <t>кількість груп на 2021-2022 н.р.</t>
  </si>
  <si>
    <t>середньорічна кількість груп</t>
  </si>
  <si>
    <t>кількість дітей на 01.09.2020</t>
  </si>
  <si>
    <t>кількість дітей на 01.09.2021</t>
  </si>
  <si>
    <t>середньорічна кількість  дітей</t>
  </si>
  <si>
    <t>Середьорічна кількість за 2021 рік</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</si>
  <si>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</si>
  <si>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</si>
  <si>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</si>
  <si>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</si>
  <si>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</si>
  <si>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</si>
  <si>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</si>
  <si>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</si>
  <si>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</si>
  <si>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</si>
  <si>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</si>
  <si>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</si>
  <si>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</si>
  <si>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</si>
  <si>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</si>
  <si>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</si>
  <si>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</si>
  <si>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</si>
  <si>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</si>
  <si>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</si>
  <si>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</si>
  <si>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</si>
  <si>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</si>
  <si>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</si>
  <si>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</si>
  <si>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</si>
  <si>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</si>
  <si>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</si>
  <si>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</si>
  <si>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</si>
  <si>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</si>
  <si>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Всього</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</si>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</sst>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5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i/>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u/>
      <sz val="11"/>
      <name val="Arial"/>
      <family val="2"/>
      <charset val="204"/>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4"/>
      <color theme="1"/>
      <name val="Calibri"/>
      <family val="2"/>
      <scheme val="minor"/>
    </font>
    <font>
      <b/>
      <sz val="10.5"/>
      <color rgb="FF000000"/>
      <name val="Arial"/>
      <family val="2"/>
      <charset val="204"/>
    </font>
    <font>
      <b/>
      <sz val="11"/>
      <color rgb="FF000000"/>
      <name val="Arial"/>
      <family val="2"/>
      <charset val="204"/>
    </font>
    <font>
      <sz val="12"/>
      <color rgb="FF000000"/>
      <name val="Times New Roman"/>
      <family val="1"/>
      <charset val="204"/>
    </font>
    <font>
      <b/>
      <sz val="12"/>
      <color rgb="FF000000"/>
      <name val="Times New Roman"/>
      <family val="1"/>
      <charset val="204"/>
    </font>
    <font>
      <sz val="12"/>
      <color theme="1"/>
      <name val="Times New Roman"/>
      <family val="1"/>
      <charset val="204"/>
    </font>
    <font>
      <sz val="10"/>
      <name val="Arial"/>
      <family val="2"/>
      <charset val="204"/>
    </font>
    <font>
      <b/>
      <sz val="14"/>
      <name val="Times New Roman"/>
      <family val="1"/>
      <charset val="204"/>
    </font>
    <font>
      <sz val="12"/>
      <name val="Times New Roman"/>
      <family val="1"/>
      <charset val="204"/>
    </font>
    <font>
      <sz val="10"/>
      <name val="Arial"/>
      <family val="2"/>
      <charset val="204"/>
    </font>
    <font>
      <sz val="12"/>
      <color indexed="8"/>
      <name val="Times New Roman"/>
      <family val="1"/>
      <charset val="204"/>
    </font>
    <font>
      <sz val="16"/>
      <name val="Times New Roman"/>
      <family val="1"/>
      <charset val="204"/>
    </font>
    <font>
      <sz val="14"/>
      <name val="Times New Roman"/>
      <family val="1"/>
      <charset val="204"/>
    </font>
    <font>
      <sz val="14"/>
      <name val="Arial"/>
      <family val="2"/>
      <charset val="204"/>
    </font>
    <font>
      <b/>
      <sz val="18"/>
      <name val="Times New Roman"/>
      <family val="1"/>
      <charset val="204"/>
    </font>
    <font>
      <b/>
      <sz val="8"/>
      <name val="Arial"/>
      <family val="2"/>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i/>
      <sz val="12"/>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b/>
      <sz val="14"/>
      <color rgb="FFFF0000"/>
      <name val="Times New Roman"/>
      <family val="1"/>
      <charset val="204"/>
    </font>
    <font>
      <sz val="10"/>
      <name val="Arial Cyr"/>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indexed="47"/>
        <bgColor indexed="64"/>
      </patternFill>
    </fill>
  </fills>
  <borders count="4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
    <xf numFmtId="0" fontId="0" fillId="0" borderId="0"/>
    <xf numFmtId="0" fontId="29" fillId="0" borderId="0"/>
    <xf numFmtId="0" fontId="32" fillId="0" borderId="0"/>
    <xf numFmtId="0" fontId="51" fillId="0" borderId="0"/>
  </cellStyleXfs>
  <cellXfs count="582">
    <xf numFmtId="0" fontId="0" fillId="0" borderId="0" xfId="0"/>
    <xf numFmtId="0" fontId="4" fillId="0" borderId="0" xfId="0" applyFont="1" applyAlignment="1">
      <alignment horizontal="left"/>
    </xf>
    <xf numFmtId="0" fontId="4" fillId="0" borderId="0" xfId="0" applyFont="1" applyAlignment="1">
      <alignment horizontal="center" vertical="top" wrapText="1"/>
    </xf>
    <xf numFmtId="0" fontId="5" fillId="0" borderId="0" xfId="0" applyFont="1" applyAlignment="1">
      <alignment horizontal="left"/>
    </xf>
    <xf numFmtId="0" fontId="4" fillId="0" borderId="0" xfId="0" applyFont="1"/>
    <xf numFmtId="0" fontId="4" fillId="0" borderId="0" xfId="0" applyFont="1" applyFill="1"/>
    <xf numFmtId="0" fontId="5" fillId="0" borderId="0" xfId="0" applyFont="1" applyAlignment="1">
      <alignment horizontal="left" vertical="top"/>
    </xf>
    <xf numFmtId="0" fontId="4" fillId="0" borderId="1" xfId="0" applyFont="1" applyBorder="1" applyAlignment="1">
      <alignment horizontal="left" wrapText="1"/>
    </xf>
    <xf numFmtId="0" fontId="3"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3" fillId="0" borderId="14" xfId="0" applyFont="1" applyBorder="1" applyAlignment="1">
      <alignment horizontal="center"/>
    </xf>
    <xf numFmtId="0" fontId="3" fillId="0" borderId="8" xfId="0" applyFont="1" applyBorder="1" applyAlignment="1">
      <alignment horizontal="center" vertical="top"/>
    </xf>
    <xf numFmtId="0" fontId="3"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2" fillId="0" borderId="3" xfId="0" applyFont="1" applyBorder="1" applyAlignment="1">
      <alignment horizontal="center" vertical="top"/>
    </xf>
    <xf numFmtId="0" fontId="9" fillId="0" borderId="0" xfId="0" applyFont="1" applyAlignment="1">
      <alignment horizontal="left"/>
    </xf>
    <xf numFmtId="0" fontId="9" fillId="0" borderId="0" xfId="0" applyFont="1"/>
    <xf numFmtId="0" fontId="9" fillId="0" borderId="0" xfId="0" applyFont="1" applyBorder="1" applyAlignment="1">
      <alignment horizontal="center" vertical="top"/>
    </xf>
    <xf numFmtId="0" fontId="0" fillId="0" borderId="0" xfId="0" applyFont="1"/>
    <xf numFmtId="0" fontId="9" fillId="0" borderId="0" xfId="0" applyFont="1" applyBorder="1" applyAlignment="1">
      <alignment wrapText="1"/>
    </xf>
    <xf numFmtId="0" fontId="9" fillId="0" borderId="0" xfId="0" applyFont="1" applyBorder="1" applyAlignment="1">
      <alignment vertical="top"/>
    </xf>
    <xf numFmtId="0" fontId="8" fillId="0" borderId="0" xfId="0" applyFont="1"/>
    <xf numFmtId="0" fontId="8" fillId="0" borderId="0" xfId="0" applyFont="1" applyBorder="1" applyAlignment="1">
      <alignment vertical="top"/>
    </xf>
    <xf numFmtId="0" fontId="8" fillId="0" borderId="2" xfId="0" applyFont="1" applyBorder="1" applyAlignment="1">
      <alignment horizontal="center" vertical="top"/>
    </xf>
    <xf numFmtId="0" fontId="10" fillId="0" borderId="0" xfId="0" applyFont="1" applyAlignment="1"/>
    <xf numFmtId="0" fontId="9" fillId="0" borderId="0" xfId="0" applyFont="1" applyBorder="1" applyAlignment="1">
      <alignment horizontal="left"/>
    </xf>
    <xf numFmtId="0" fontId="9" fillId="0" borderId="20" xfId="0" applyFont="1" applyBorder="1" applyAlignment="1">
      <alignment horizontal="left"/>
    </xf>
    <xf numFmtId="0" fontId="10" fillId="0" borderId="20" xfId="0" applyFont="1" applyBorder="1" applyAlignment="1"/>
    <xf numFmtId="0" fontId="1" fillId="0" borderId="3" xfId="0" applyFont="1" applyBorder="1" applyAlignment="1">
      <alignment horizontal="center" vertical="top"/>
    </xf>
    <xf numFmtId="0" fontId="0" fillId="0" borderId="3" xfId="0" applyBorder="1" applyAlignment="1">
      <alignment horizontal="center" vertical="center" wrapText="1"/>
    </xf>
    <xf numFmtId="0" fontId="5" fillId="0" borderId="0" xfId="0" applyFont="1" applyAlignment="1">
      <alignment horizontal="left"/>
    </xf>
    <xf numFmtId="0" fontId="4" fillId="0" borderId="0" xfId="0" applyFont="1" applyAlignment="1">
      <alignment horizontal="left"/>
    </xf>
    <xf numFmtId="0" fontId="8" fillId="0" borderId="0" xfId="0" applyFont="1" applyAlignment="1">
      <alignment horizontal="left"/>
    </xf>
    <xf numFmtId="0" fontId="9" fillId="0" borderId="0" xfId="0" applyFont="1" applyFill="1"/>
    <xf numFmtId="0" fontId="3" fillId="0" borderId="14" xfId="0" applyFont="1" applyBorder="1" applyAlignment="1">
      <alignment horizontal="center" vertical="top"/>
    </xf>
    <xf numFmtId="0" fontId="3" fillId="0" borderId="8" xfId="0" applyFont="1" applyBorder="1" applyAlignment="1">
      <alignment horizontal="center"/>
    </xf>
    <xf numFmtId="0" fontId="0" fillId="0" borderId="3" xfId="0" applyBorder="1" applyAlignment="1">
      <alignment horizontal="center" vertical="top"/>
    </xf>
    <xf numFmtId="0" fontId="0" fillId="0" borderId="0" xfId="0" applyAlignment="1">
      <alignment horizontal="center" vertical="top"/>
    </xf>
    <xf numFmtId="0" fontId="11" fillId="0" borderId="0" xfId="0" applyFont="1" applyAlignment="1">
      <alignment horizontal="left" vertical="center"/>
    </xf>
    <xf numFmtId="0" fontId="4" fillId="0" borderId="0" xfId="0" applyFont="1" applyAlignment="1">
      <alignment horizontal="right" vertical="top"/>
    </xf>
    <xf numFmtId="0" fontId="1" fillId="0" borderId="3" xfId="0" applyFont="1" applyBorder="1" applyAlignment="1">
      <alignment horizontal="center" vertical="center"/>
    </xf>
    <xf numFmtId="0" fontId="0" fillId="0" borderId="3" xfId="0" applyBorder="1" applyAlignment="1">
      <alignment horizontal="center"/>
    </xf>
    <xf numFmtId="0" fontId="0" fillId="3" borderId="3" xfId="0" applyFill="1" applyBorder="1" applyAlignment="1">
      <alignment horizontal="center" vertical="center"/>
    </xf>
    <xf numFmtId="0" fontId="15" fillId="0" borderId="3" xfId="0" applyFont="1" applyBorder="1" applyAlignment="1">
      <alignment horizontal="center" vertical="center" wrapText="1"/>
    </xf>
    <xf numFmtId="0" fontId="4" fillId="0" borderId="0" xfId="0" applyFont="1" applyAlignment="1">
      <alignment horizontal="left"/>
    </xf>
    <xf numFmtId="165" fontId="0" fillId="0" borderId="0" xfId="0" applyNumberFormat="1"/>
    <xf numFmtId="0" fontId="4" fillId="0" borderId="0" xfId="0" applyFont="1" applyAlignment="1">
      <alignment horizontal="center"/>
    </xf>
    <xf numFmtId="0" fontId="4" fillId="0" borderId="0" xfId="0" applyFont="1" applyAlignment="1">
      <alignment horizontal="left"/>
    </xf>
    <xf numFmtId="0" fontId="5" fillId="0" borderId="0" xfId="0" applyFont="1" applyAlignment="1">
      <alignment horizontal="left"/>
    </xf>
    <xf numFmtId="0" fontId="4" fillId="0" borderId="0" xfId="0" applyFont="1" applyAlignment="1"/>
    <xf numFmtId="0" fontId="14" fillId="0" borderId="0" xfId="0" applyFont="1" applyBorder="1" applyAlignment="1">
      <alignment wrapText="1"/>
    </xf>
    <xf numFmtId="0" fontId="4" fillId="0" borderId="0" xfId="0" applyFont="1" applyBorder="1" applyAlignment="1"/>
    <xf numFmtId="0" fontId="4" fillId="0" borderId="0" xfId="0" applyFont="1" applyBorder="1" applyAlignment="1">
      <alignment horizontal="left"/>
    </xf>
    <xf numFmtId="0" fontId="19" fillId="0" borderId="0" xfId="0" applyFont="1" applyAlignment="1">
      <alignment horizontal="left"/>
    </xf>
    <xf numFmtId="49" fontId="13" fillId="0" borderId="0" xfId="0" applyNumberFormat="1" applyFont="1" applyBorder="1" applyAlignment="1">
      <alignment horizontal="center" wrapText="1"/>
    </xf>
    <xf numFmtId="0" fontId="20" fillId="0" borderId="0" xfId="0" applyFont="1" applyAlignment="1">
      <alignment horizontal="left"/>
    </xf>
    <xf numFmtId="0" fontId="20" fillId="0" borderId="0" xfId="0" applyFont="1"/>
    <xf numFmtId="0" fontId="5" fillId="0" borderId="0" xfId="0" applyFont="1" applyAlignment="1">
      <alignment horizontal="left"/>
    </xf>
    <xf numFmtId="0" fontId="3" fillId="0" borderId="3" xfId="0" applyFont="1" applyBorder="1" applyAlignment="1">
      <alignment horizontal="center" vertical="center"/>
    </xf>
    <xf numFmtId="0" fontId="4" fillId="0" borderId="0" xfId="0" applyFont="1" applyAlignment="1">
      <alignment horizontal="left"/>
    </xf>
    <xf numFmtId="0" fontId="5" fillId="0" borderId="0" xfId="0" applyFont="1" applyAlignment="1">
      <alignment horizontal="left" vertical="top"/>
    </xf>
    <xf numFmtId="49" fontId="13" fillId="0" borderId="0" xfId="0" applyNumberFormat="1" applyFont="1" applyBorder="1" applyAlignment="1">
      <alignment horizontal="center" wrapText="1"/>
    </xf>
    <xf numFmtId="0" fontId="4" fillId="0" borderId="0" xfId="0" applyFont="1" applyAlignment="1">
      <alignment horizontal="center"/>
    </xf>
    <xf numFmtId="0" fontId="19" fillId="0" borderId="0" xfId="0" applyFont="1" applyAlignment="1">
      <alignment horizontal="left" vertical="center"/>
    </xf>
    <xf numFmtId="164" fontId="0" fillId="0" borderId="0" xfId="0" applyNumberFormat="1"/>
    <xf numFmtId="0" fontId="8" fillId="0" borderId="0" xfId="0" applyFont="1" applyAlignment="1">
      <alignment horizontal="left"/>
    </xf>
    <xf numFmtId="0" fontId="21" fillId="0" borderId="0" xfId="0" applyFont="1" applyAlignment="1">
      <alignment horizontal="center" vertical="top" wrapText="1" shrinkToFit="1"/>
    </xf>
    <xf numFmtId="0" fontId="22"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23" fillId="0" borderId="0" xfId="0" applyFont="1"/>
    <xf numFmtId="0" fontId="24" fillId="4" borderId="3" xfId="0" applyFont="1" applyFill="1" applyBorder="1" applyAlignment="1">
      <alignment horizontal="center" vertical="center" wrapText="1"/>
    </xf>
    <xf numFmtId="0" fontId="26" fillId="2" borderId="3" xfId="0" applyFont="1" applyFill="1" applyBorder="1" applyAlignment="1">
      <alignment vertical="center" wrapText="1"/>
    </xf>
    <xf numFmtId="164" fontId="27" fillId="2" borderId="3" xfId="0" applyNumberFormat="1" applyFont="1" applyFill="1" applyBorder="1" applyAlignment="1">
      <alignment horizontal="center" vertical="center" wrapText="1"/>
    </xf>
    <xf numFmtId="164" fontId="26" fillId="2" borderId="3" xfId="0" applyNumberFormat="1" applyFont="1" applyFill="1" applyBorder="1" applyAlignment="1">
      <alignment horizontal="center" vertical="center" wrapText="1"/>
    </xf>
    <xf numFmtId="165" fontId="27" fillId="2" borderId="3" xfId="0" applyNumberFormat="1" applyFont="1" applyFill="1" applyBorder="1" applyAlignment="1">
      <alignment horizontal="center" vertical="center" wrapText="1"/>
    </xf>
    <xf numFmtId="165" fontId="26" fillId="2" borderId="3" xfId="0" applyNumberFormat="1" applyFont="1" applyFill="1" applyBorder="1" applyAlignment="1">
      <alignment horizontal="center" vertical="center" wrapText="1"/>
    </xf>
    <xf numFmtId="0" fontId="28" fillId="0" borderId="0" xfId="0" applyFont="1"/>
    <xf numFmtId="0" fontId="26" fillId="4" borderId="3" xfId="0" applyFont="1" applyFill="1" applyBorder="1" applyAlignment="1">
      <alignment horizontal="center" vertical="center" wrapText="1"/>
    </xf>
    <xf numFmtId="0" fontId="26" fillId="4" borderId="3" xfId="0" applyFont="1" applyFill="1" applyBorder="1" applyAlignment="1">
      <alignment horizontal="left" vertical="center" wrapText="1"/>
    </xf>
    <xf numFmtId="164" fontId="27" fillId="5" borderId="3" xfId="0" applyNumberFormat="1" applyFont="1" applyFill="1" applyBorder="1" applyAlignment="1">
      <alignment horizontal="center" vertical="center" wrapText="1"/>
    </xf>
    <xf numFmtId="164" fontId="26" fillId="3" borderId="3" xfId="0" applyNumberFormat="1" applyFont="1" applyFill="1" applyBorder="1" applyAlignment="1">
      <alignment horizontal="center" vertical="center" wrapText="1"/>
    </xf>
    <xf numFmtId="164" fontId="27" fillId="3" borderId="3" xfId="0" applyNumberFormat="1" applyFont="1" applyFill="1" applyBorder="1" applyAlignment="1">
      <alignment horizontal="center" vertical="center" wrapText="1"/>
    </xf>
    <xf numFmtId="165" fontId="27" fillId="5" borderId="3" xfId="0" applyNumberFormat="1" applyFont="1" applyFill="1" applyBorder="1" applyAlignment="1">
      <alignment horizontal="center" vertical="center" wrapText="1"/>
    </xf>
    <xf numFmtId="165" fontId="27" fillId="4" borderId="3" xfId="0" applyNumberFormat="1" applyFont="1" applyFill="1" applyBorder="1" applyAlignment="1">
      <alignment horizontal="center" vertical="center" wrapText="1"/>
    </xf>
    <xf numFmtId="165" fontId="26" fillId="3" borderId="3" xfId="0" applyNumberFormat="1" applyFont="1" applyFill="1" applyBorder="1" applyAlignment="1">
      <alignment horizontal="center" vertical="center" wrapText="1"/>
    </xf>
    <xf numFmtId="165" fontId="27" fillId="3" borderId="3" xfId="0" applyNumberFormat="1" applyFont="1" applyFill="1" applyBorder="1" applyAlignment="1">
      <alignment horizontal="center" vertical="center" wrapText="1"/>
    </xf>
    <xf numFmtId="165" fontId="26" fillId="4" borderId="3" xfId="0" applyNumberFormat="1" applyFont="1" applyFill="1" applyBorder="1" applyAlignment="1">
      <alignment horizontal="center" vertical="center" wrapText="1"/>
    </xf>
    <xf numFmtId="0" fontId="26" fillId="2" borderId="3" xfId="0" applyFont="1" applyFill="1" applyBorder="1" applyAlignment="1">
      <alignment horizontal="left" vertical="center" wrapText="1"/>
    </xf>
    <xf numFmtId="0" fontId="29" fillId="0" borderId="0" xfId="1"/>
    <xf numFmtId="0" fontId="29" fillId="0" borderId="0" xfId="1" applyAlignment="1">
      <alignment horizontal="center" vertical="center"/>
    </xf>
    <xf numFmtId="0" fontId="29" fillId="0" borderId="0" xfId="1" applyAlignment="1">
      <alignment horizontal="left" vertical="center"/>
    </xf>
    <xf numFmtId="0" fontId="29" fillId="0" borderId="3" xfId="1" applyBorder="1" applyAlignment="1">
      <alignment horizontal="center" vertical="center"/>
    </xf>
    <xf numFmtId="0" fontId="31" fillId="0" borderId="3" xfId="1" applyFont="1" applyBorder="1" applyAlignment="1">
      <alignment horizontal="left" vertical="center"/>
    </xf>
    <xf numFmtId="0" fontId="32" fillId="6" borderId="3" xfId="1" applyFont="1" applyFill="1" applyBorder="1" applyAlignment="1">
      <alignment horizontal="center" vertical="center" wrapText="1"/>
    </xf>
    <xf numFmtId="0" fontId="31" fillId="3" borderId="3" xfId="1" applyFont="1" applyFill="1" applyBorder="1" applyAlignment="1">
      <alignment horizontal="left" vertical="center" wrapText="1"/>
    </xf>
    <xf numFmtId="0" fontId="32" fillId="3" borderId="3" xfId="1" applyFont="1" applyFill="1" applyBorder="1" applyAlignment="1">
      <alignment horizontal="center"/>
    </xf>
    <xf numFmtId="1" fontId="32" fillId="3" borderId="3" xfId="1" applyNumberFormat="1" applyFont="1" applyFill="1" applyBorder="1" applyAlignment="1">
      <alignment horizontal="center"/>
    </xf>
    <xf numFmtId="0" fontId="31" fillId="6" borderId="3" xfId="1" applyFont="1" applyFill="1" applyBorder="1" applyAlignment="1">
      <alignment horizontal="left" vertical="center" wrapText="1"/>
    </xf>
    <xf numFmtId="0" fontId="31" fillId="3" borderId="3" xfId="1" applyFont="1" applyFill="1" applyBorder="1" applyAlignment="1">
      <alignment vertical="center" wrapText="1"/>
    </xf>
    <xf numFmtId="0" fontId="31" fillId="6" borderId="3" xfId="1" applyFont="1" applyFill="1" applyBorder="1" applyAlignment="1">
      <alignment vertical="center" wrapText="1"/>
    </xf>
    <xf numFmtId="0" fontId="33" fillId="3" borderId="3" xfId="1" applyFont="1" applyFill="1" applyBorder="1" applyAlignment="1">
      <alignment vertical="center" wrapText="1"/>
    </xf>
    <xf numFmtId="0" fontId="29" fillId="0" borderId="3" xfId="1" applyBorder="1" applyAlignment="1">
      <alignment horizontal="center"/>
    </xf>
    <xf numFmtId="1" fontId="29" fillId="0" borderId="3" xfId="1" applyNumberFormat="1" applyBorder="1" applyAlignment="1">
      <alignment horizontal="center"/>
    </xf>
    <xf numFmtId="0" fontId="33" fillId="6" borderId="3" xfId="1" applyFont="1" applyFill="1" applyBorder="1" applyAlignment="1">
      <alignment vertical="center" wrapText="1"/>
    </xf>
    <xf numFmtId="0" fontId="29" fillId="3" borderId="3" xfId="1" applyFill="1" applyBorder="1" applyAlignment="1">
      <alignment horizontal="center"/>
    </xf>
    <xf numFmtId="1" fontId="29" fillId="3" borderId="3" xfId="1" applyNumberFormat="1" applyFill="1" applyBorder="1" applyAlignment="1">
      <alignment horizontal="center"/>
    </xf>
    <xf numFmtId="0" fontId="31"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1" fontId="29" fillId="0" borderId="0" xfId="1" applyNumberFormat="1"/>
    <xf numFmtId="0" fontId="31" fillId="0" borderId="0" xfId="1" applyFont="1" applyAlignment="1">
      <alignment horizontal="center" vertical="center"/>
    </xf>
    <xf numFmtId="0" fontId="31" fillId="0" borderId="3" xfId="1" applyFont="1" applyBorder="1"/>
    <xf numFmtId="0" fontId="31" fillId="0" borderId="0" xfId="1" applyFont="1"/>
    <xf numFmtId="0" fontId="31" fillId="0" borderId="0" xfId="1" applyFont="1" applyAlignment="1">
      <alignment horizontal="left" vertical="center"/>
    </xf>
    <xf numFmtId="0" fontId="32" fillId="0" borderId="0" xfId="2" applyAlignment="1">
      <alignment horizontal="center" vertical="center"/>
    </xf>
    <xf numFmtId="0" fontId="32" fillId="0" borderId="0" xfId="2" applyAlignment="1">
      <alignment horizontal="left" vertical="center"/>
    </xf>
    <xf numFmtId="0" fontId="9" fillId="0" borderId="0" xfId="2" applyFont="1"/>
    <xf numFmtId="0" fontId="32" fillId="0" borderId="0" xfId="2"/>
    <xf numFmtId="0" fontId="9" fillId="0" borderId="3" xfId="2" applyFont="1" applyBorder="1" applyAlignment="1">
      <alignment horizontal="center" vertical="center" wrapText="1"/>
    </xf>
    <xf numFmtId="0" fontId="9" fillId="0" borderId="3" xfId="2" applyFont="1" applyBorder="1" applyAlignment="1">
      <alignment horizontal="center" vertical="center"/>
    </xf>
    <xf numFmtId="0" fontId="34" fillId="0" borderId="3" xfId="2" applyFont="1" applyBorder="1" applyAlignment="1">
      <alignment horizontal="center" vertical="center"/>
    </xf>
    <xf numFmtId="0" fontId="31" fillId="0" borderId="3" xfId="2" applyFont="1" applyBorder="1" applyAlignment="1">
      <alignment horizontal="center" vertical="center"/>
    </xf>
    <xf numFmtId="0" fontId="31" fillId="0" borderId="3" xfId="2" applyFont="1" applyBorder="1" applyAlignment="1">
      <alignment horizontal="left" vertical="center" wrapText="1"/>
    </xf>
    <xf numFmtId="0" fontId="32" fillId="0" borderId="3" xfId="2" applyBorder="1" applyAlignment="1">
      <alignment horizontal="center" vertical="center"/>
    </xf>
    <xf numFmtId="0" fontId="33" fillId="3" borderId="3" xfId="2" applyFont="1" applyFill="1" applyBorder="1" applyAlignment="1">
      <alignment horizontal="left" vertical="center" wrapText="1"/>
    </xf>
    <xf numFmtId="164" fontId="9" fillId="0" borderId="3" xfId="2" applyNumberFormat="1" applyFont="1" applyBorder="1" applyAlignment="1">
      <alignment horizontal="center" vertical="center" wrapText="1"/>
    </xf>
    <xf numFmtId="164" fontId="9" fillId="3" borderId="3" xfId="2" applyNumberFormat="1" applyFont="1" applyFill="1" applyBorder="1" applyAlignment="1">
      <alignment horizontal="center" vertical="center" wrapText="1"/>
    </xf>
    <xf numFmtId="0" fontId="33" fillId="3" borderId="3" xfId="2" applyFont="1" applyFill="1" applyBorder="1" applyAlignment="1">
      <alignment vertical="center" wrapText="1"/>
    </xf>
    <xf numFmtId="165" fontId="9" fillId="0" borderId="3" xfId="2" applyNumberFormat="1" applyFont="1" applyBorder="1" applyAlignment="1">
      <alignment horizontal="center" vertical="center" wrapText="1"/>
    </xf>
    <xf numFmtId="165" fontId="9" fillId="3" borderId="3" xfId="2" applyNumberFormat="1" applyFont="1" applyFill="1" applyBorder="1" applyAlignment="1">
      <alignment horizontal="center" vertical="center" wrapText="1"/>
    </xf>
    <xf numFmtId="0" fontId="31" fillId="0" borderId="3" xfId="2" applyFont="1" applyBorder="1" applyAlignment="1">
      <alignment horizontal="left" vertical="center"/>
    </xf>
    <xf numFmtId="0" fontId="36" fillId="0" borderId="0" xfId="2" applyFont="1"/>
    <xf numFmtId="0" fontId="35" fillId="0" borderId="0" xfId="2" applyFont="1" applyBorder="1" applyAlignment="1">
      <alignment horizontal="left"/>
    </xf>
    <xf numFmtId="0" fontId="35" fillId="0" borderId="0" xfId="2" applyFont="1"/>
    <xf numFmtId="0" fontId="35" fillId="0" borderId="0" xfId="2" applyFont="1" applyBorder="1"/>
    <xf numFmtId="0" fontId="36" fillId="0" borderId="0" xfId="2" applyFont="1" applyAlignment="1">
      <alignment horizontal="left"/>
    </xf>
    <xf numFmtId="0" fontId="0" fillId="0" borderId="0" xfId="0" applyAlignment="1">
      <alignment horizontal="left"/>
    </xf>
    <xf numFmtId="0" fontId="38" fillId="0" borderId="0" xfId="0" applyFont="1" applyBorder="1" applyAlignment="1">
      <alignment horizontal="left"/>
    </xf>
    <xf numFmtId="1" fontId="38" fillId="0" borderId="32" xfId="0" applyNumberFormat="1" applyFont="1" applyBorder="1" applyAlignment="1">
      <alignment horizontal="center"/>
    </xf>
    <xf numFmtId="1" fontId="38" fillId="0" borderId="39" xfId="0" applyNumberFormat="1" applyFont="1" applyBorder="1" applyAlignment="1">
      <alignment horizontal="center"/>
    </xf>
    <xf numFmtId="49" fontId="39" fillId="0" borderId="3" xfId="0" applyNumberFormat="1" applyFont="1" applyBorder="1" applyAlignment="1">
      <alignment horizontal="left" vertical="center"/>
    </xf>
    <xf numFmtId="0" fontId="39" fillId="0" borderId="7" xfId="0" applyFont="1" applyBorder="1" applyAlignment="1">
      <alignment horizontal="left" vertical="center" wrapText="1"/>
    </xf>
    <xf numFmtId="0" fontId="41" fillId="0" borderId="40" xfId="0" applyFont="1" applyBorder="1" applyAlignment="1">
      <alignment vertical="center" wrapText="1"/>
    </xf>
    <xf numFmtId="0" fontId="41" fillId="0" borderId="41" xfId="0" applyFont="1" applyBorder="1" applyAlignment="1">
      <alignment vertical="center" wrapText="1"/>
    </xf>
    <xf numFmtId="0" fontId="40" fillId="3" borderId="3" xfId="0" applyFont="1" applyFill="1" applyBorder="1" applyAlignment="1">
      <alignment horizontal="left" vertical="center" wrapText="1"/>
    </xf>
    <xf numFmtId="0" fontId="0" fillId="0" borderId="0" xfId="0" applyAlignment="1">
      <alignment horizontal="left" vertical="center"/>
    </xf>
    <xf numFmtId="49" fontId="40" fillId="3" borderId="3" xfId="0" applyNumberFormat="1" applyFont="1" applyFill="1" applyBorder="1" applyAlignment="1">
      <alignment horizontal="left" vertical="center"/>
    </xf>
    <xf numFmtId="0" fontId="40" fillId="3" borderId="3" xfId="0" applyFont="1" applyFill="1" applyBorder="1" applyAlignment="1">
      <alignment horizontal="center" vertical="center" wrapText="1"/>
    </xf>
    <xf numFmtId="0" fontId="43" fillId="3" borderId="3" xfId="0" applyFont="1" applyFill="1" applyBorder="1" applyAlignment="1">
      <alignment horizontal="left" vertical="center" wrapText="1"/>
    </xf>
    <xf numFmtId="2" fontId="44"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40" fillId="3" borderId="45" xfId="0" applyFont="1" applyFill="1" applyBorder="1" applyAlignment="1">
      <alignment horizontal="center" vertical="center" wrapText="1"/>
    </xf>
    <xf numFmtId="0" fontId="0" fillId="3" borderId="0" xfId="0" applyFill="1"/>
    <xf numFmtId="2" fontId="40" fillId="3" borderId="3" xfId="0" applyNumberFormat="1" applyFont="1" applyFill="1" applyBorder="1" applyAlignment="1">
      <alignment horizontal="center" vertical="center" wrapText="1"/>
    </xf>
    <xf numFmtId="0" fontId="40" fillId="0" borderId="3" xfId="0" applyFont="1" applyBorder="1" applyAlignment="1">
      <alignment horizontal="center" vertical="center" wrapText="1"/>
    </xf>
    <xf numFmtId="0" fontId="43" fillId="0" borderId="3" xfId="0" applyFont="1" applyBorder="1" applyAlignment="1">
      <alignment horizontal="left" vertical="center" wrapText="1"/>
    </xf>
    <xf numFmtId="9" fontId="40" fillId="0" borderId="3" xfId="0" applyNumberFormat="1" applyFont="1" applyBorder="1" applyAlignment="1">
      <alignment horizontal="center" vertical="center" wrapText="1"/>
    </xf>
    <xf numFmtId="49" fontId="39" fillId="3" borderId="3" xfId="0" applyNumberFormat="1" applyFont="1" applyFill="1" applyBorder="1" applyAlignment="1">
      <alignment horizontal="left" vertical="center"/>
    </xf>
    <xf numFmtId="0" fontId="39" fillId="3" borderId="3" xfId="0" applyFont="1" applyFill="1" applyBorder="1" applyAlignment="1">
      <alignment horizontal="left" vertical="center" wrapText="1"/>
    </xf>
    <xf numFmtId="0" fontId="41" fillId="3" borderId="3" xfId="0" applyFont="1" applyFill="1" applyBorder="1" applyAlignment="1">
      <alignment vertical="center" wrapText="1"/>
    </xf>
    <xf numFmtId="0" fontId="40" fillId="3" borderId="3" xfId="0" applyFont="1" applyFill="1" applyBorder="1" applyAlignment="1">
      <alignment horizontal="left" vertical="center"/>
    </xf>
    <xf numFmtId="4" fontId="40" fillId="3" borderId="3" xfId="0" applyNumberFormat="1" applyFont="1" applyFill="1" applyBorder="1" applyAlignment="1">
      <alignment horizontal="center" vertical="center" wrapText="1"/>
    </xf>
    <xf numFmtId="166" fontId="40" fillId="3" borderId="3" xfId="0" applyNumberFormat="1" applyFont="1" applyFill="1" applyBorder="1" applyAlignment="1">
      <alignment horizontal="center" vertical="center" wrapText="1"/>
    </xf>
    <xf numFmtId="167" fontId="45" fillId="3" borderId="3" xfId="0" applyNumberFormat="1" applyFont="1" applyFill="1" applyBorder="1" applyAlignment="1">
      <alignment horizontal="center" vertical="center" wrapText="1"/>
    </xf>
    <xf numFmtId="167" fontId="40" fillId="3" borderId="3" xfId="0" applyNumberFormat="1" applyFont="1" applyFill="1" applyBorder="1" applyAlignment="1">
      <alignment horizontal="center" vertical="center" wrapText="1"/>
    </xf>
    <xf numFmtId="3" fontId="40" fillId="3" borderId="3" xfId="0" applyNumberFormat="1" applyFont="1" applyFill="1" applyBorder="1" applyAlignment="1">
      <alignment horizontal="center" vertical="center" wrapText="1"/>
    </xf>
    <xf numFmtId="0" fontId="45" fillId="3" borderId="3" xfId="0" applyFont="1" applyFill="1" applyBorder="1" applyAlignment="1">
      <alignment horizontal="center" vertical="center" wrapText="1"/>
    </xf>
    <xf numFmtId="9" fontId="40" fillId="3" borderId="3" xfId="0" applyNumberFormat="1" applyFont="1" applyFill="1" applyBorder="1" applyAlignment="1">
      <alignment horizontal="center" vertical="center" wrapText="1"/>
    </xf>
    <xf numFmtId="49" fontId="40"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49" fontId="40" fillId="0" borderId="0" xfId="0" applyNumberFormat="1" applyFont="1" applyBorder="1" applyAlignment="1">
      <alignment horizontal="left" vertical="center"/>
    </xf>
    <xf numFmtId="0" fontId="40" fillId="0" borderId="0" xfId="0" applyFont="1" applyBorder="1" applyAlignment="1">
      <alignment horizontal="left" vertical="center" wrapText="1"/>
    </xf>
    <xf numFmtId="0" fontId="8" fillId="0" borderId="0" xfId="0" applyFont="1" applyBorder="1" applyAlignment="1">
      <alignment horizontal="left" vertical="center" wrapText="1"/>
    </xf>
    <xf numFmtId="0" fontId="40" fillId="0" borderId="0" xfId="0" applyFont="1" applyBorder="1" applyAlignment="1">
      <alignment horizontal="center" vertical="center" wrapText="1"/>
    </xf>
    <xf numFmtId="0" fontId="41" fillId="0" borderId="0" xfId="0" applyFont="1" applyBorder="1" applyAlignment="1">
      <alignment vertical="center" wrapText="1"/>
    </xf>
    <xf numFmtId="0" fontId="40" fillId="0" borderId="0" xfId="0" applyFont="1" applyBorder="1" applyAlignment="1">
      <alignment horizontal="left" vertical="center"/>
    </xf>
    <xf numFmtId="0" fontId="0" fillId="0" borderId="0" xfId="0" applyBorder="1" applyAlignment="1">
      <alignment horizontal="center" vertical="top"/>
    </xf>
    <xf numFmtId="0" fontId="31" fillId="3" borderId="0" xfId="0" applyFont="1" applyFill="1" applyAlignment="1">
      <alignment horizontal="left"/>
    </xf>
    <xf numFmtId="0" fontId="31" fillId="3" borderId="20" xfId="0" applyFont="1" applyFill="1" applyBorder="1" applyAlignment="1">
      <alignment horizontal="left"/>
    </xf>
    <xf numFmtId="0" fontId="31" fillId="3" borderId="0" xfId="0" applyFont="1" applyFill="1" applyBorder="1" applyAlignment="1">
      <alignment horizontal="left"/>
    </xf>
    <xf numFmtId="0" fontId="31"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5" fillId="3" borderId="0" xfId="0" applyFont="1" applyFill="1" applyAlignment="1">
      <alignment horizontal="left" vertical="top"/>
    </xf>
    <xf numFmtId="0" fontId="31" fillId="3" borderId="20" xfId="0" applyFont="1" applyFill="1" applyBorder="1" applyAlignment="1">
      <alignment horizontal="left" wrapText="1"/>
    </xf>
    <xf numFmtId="0" fontId="48" fillId="0" borderId="0" xfId="0" applyFont="1"/>
    <xf numFmtId="0" fontId="47" fillId="0" borderId="0" xfId="0" applyFont="1"/>
    <xf numFmtId="0" fontId="48" fillId="0" borderId="3" xfId="0" applyFont="1" applyBorder="1" applyAlignment="1">
      <alignment horizontal="center" vertical="center"/>
    </xf>
    <xf numFmtId="0" fontId="48" fillId="0" borderId="3" xfId="0" applyFont="1" applyBorder="1" applyAlignment="1">
      <alignment horizontal="center" vertical="center" wrapText="1"/>
    </xf>
    <xf numFmtId="0" fontId="48" fillId="0" borderId="3" xfId="0" applyFont="1" applyBorder="1"/>
    <xf numFmtId="0" fontId="48" fillId="0" borderId="3" xfId="0" applyFont="1" applyBorder="1" applyAlignment="1">
      <alignment horizontal="left" vertical="center"/>
    </xf>
    <xf numFmtId="2" fontId="48" fillId="0" borderId="3" xfId="0" applyNumberFormat="1" applyFont="1" applyBorder="1" applyAlignment="1">
      <alignment horizontal="center" vertical="center"/>
    </xf>
    <xf numFmtId="1" fontId="48" fillId="0" borderId="3" xfId="0" applyNumberFormat="1" applyFont="1" applyBorder="1" applyAlignment="1">
      <alignment horizontal="center" vertical="center"/>
    </xf>
    <xf numFmtId="166" fontId="48" fillId="0" borderId="3" xfId="0" applyNumberFormat="1" applyFont="1" applyBorder="1" applyAlignment="1">
      <alignment horizontal="center"/>
    </xf>
    <xf numFmtId="0" fontId="48" fillId="0" borderId="3" xfId="0" applyFont="1" applyBorder="1" applyAlignment="1">
      <alignment horizontal="center"/>
    </xf>
    <xf numFmtId="0" fontId="47" fillId="0" borderId="3" xfId="0" applyFont="1" applyBorder="1" applyAlignment="1">
      <alignment horizontal="center" vertical="center"/>
    </xf>
    <xf numFmtId="2" fontId="49" fillId="0" borderId="3" xfId="0" applyNumberFormat="1" applyFont="1" applyBorder="1" applyAlignment="1">
      <alignment horizontal="center" vertical="center"/>
    </xf>
    <xf numFmtId="166" fontId="47" fillId="0" borderId="3" xfId="0" applyNumberFormat="1" applyFont="1" applyBorder="1" applyAlignment="1">
      <alignment horizontal="center"/>
    </xf>
    <xf numFmtId="0" fontId="47" fillId="0" borderId="3" xfId="0" applyFont="1" applyBorder="1" applyAlignment="1">
      <alignment horizontal="center"/>
    </xf>
    <xf numFmtId="0" fontId="50" fillId="0" borderId="0" xfId="0" applyFont="1"/>
    <xf numFmtId="0" fontId="48" fillId="0" borderId="0" xfId="0" applyFont="1" applyAlignment="1">
      <alignment wrapText="1"/>
    </xf>
    <xf numFmtId="0" fontId="44" fillId="0" borderId="0" xfId="0" applyFont="1" applyAlignment="1">
      <alignment horizontal="center" wrapText="1"/>
    </xf>
    <xf numFmtId="0" fontId="48" fillId="0" borderId="20" xfId="0" applyFont="1" applyBorder="1" applyAlignment="1">
      <alignment wrapText="1"/>
    </xf>
    <xf numFmtId="0" fontId="48" fillId="0" borderId="0"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left" vertical="center" wrapText="1"/>
    </xf>
    <xf numFmtId="0" fontId="48" fillId="0" borderId="0" xfId="0" applyFont="1" applyAlignment="1">
      <alignment horizontal="center" wrapText="1"/>
    </xf>
    <xf numFmtId="0" fontId="29" fillId="6" borderId="3" xfId="1" applyFont="1" applyFill="1" applyBorder="1" applyAlignment="1">
      <alignment horizontal="center" vertical="center" wrapText="1"/>
    </xf>
    <xf numFmtId="0" fontId="47" fillId="0" borderId="3" xfId="0" applyFont="1" applyBorder="1" applyAlignment="1">
      <alignment horizontal="left" vertical="center"/>
    </xf>
    <xf numFmtId="166" fontId="48" fillId="0" borderId="3" xfId="0" applyNumberFormat="1" applyFont="1" applyBorder="1" applyAlignment="1">
      <alignment horizontal="center" vertical="center"/>
    </xf>
    <xf numFmtId="0" fontId="48" fillId="0" borderId="0" xfId="0" applyFont="1" applyAlignment="1">
      <alignment vertical="center"/>
    </xf>
    <xf numFmtId="0" fontId="48" fillId="0" borderId="0" xfId="0" applyFont="1" applyBorder="1"/>
    <xf numFmtId="0" fontId="44" fillId="0" borderId="0" xfId="0" applyFont="1" applyBorder="1" applyAlignment="1">
      <alignment horizontal="center"/>
    </xf>
    <xf numFmtId="0" fontId="31" fillId="0" borderId="3" xfId="1" applyFont="1" applyBorder="1" applyAlignment="1">
      <alignment horizontal="center"/>
    </xf>
    <xf numFmtId="0" fontId="31" fillId="0" borderId="3" xfId="1" applyFont="1" applyBorder="1" applyAlignment="1">
      <alignment horizontal="center" vertical="center"/>
    </xf>
    <xf numFmtId="0" fontId="52" fillId="0" borderId="0" xfId="3" applyFont="1" applyAlignment="1">
      <alignment horizontal="center" wrapText="1"/>
    </xf>
    <xf numFmtId="0" fontId="51" fillId="0" borderId="0" xfId="3"/>
    <xf numFmtId="0" fontId="55" fillId="3" borderId="3" xfId="3" applyFont="1" applyFill="1" applyBorder="1" applyAlignment="1">
      <alignment horizontal="center" vertical="center" wrapText="1"/>
    </xf>
    <xf numFmtId="0" fontId="51" fillId="0" borderId="0" xfId="3" applyAlignment="1">
      <alignment horizontal="center" vertical="center"/>
    </xf>
    <xf numFmtId="0" fontId="55" fillId="0" borderId="3" xfId="3" applyFont="1" applyBorder="1" applyAlignment="1">
      <alignment horizontal="center" vertical="center" wrapText="1"/>
    </xf>
    <xf numFmtId="0" fontId="56" fillId="7" borderId="3" xfId="3" applyFont="1" applyFill="1" applyBorder="1" applyAlignment="1">
      <alignment horizontal="center" vertical="center" wrapText="1"/>
    </xf>
    <xf numFmtId="0" fontId="56" fillId="0" borderId="3" xfId="3" applyFont="1" applyBorder="1" applyAlignment="1">
      <alignment horizontal="center" vertical="center" wrapText="1"/>
    </xf>
    <xf numFmtId="0" fontId="53" fillId="0" borderId="3" xfId="3" applyFont="1" applyFill="1" applyBorder="1" applyAlignment="1">
      <alignment horizontal="center" vertical="center" wrapText="1"/>
    </xf>
    <xf numFmtId="49" fontId="53" fillId="0" borderId="3" xfId="3" applyNumberFormat="1" applyFont="1" applyFill="1" applyBorder="1" applyAlignment="1">
      <alignment horizontal="center" vertical="center" wrapText="1"/>
    </xf>
    <xf numFmtId="0" fontId="53" fillId="2" borderId="3" xfId="3" applyFont="1" applyFill="1" applyBorder="1" applyAlignment="1">
      <alignment horizontal="center" vertical="center" wrapText="1"/>
    </xf>
    <xf numFmtId="0" fontId="53" fillId="7" borderId="3" xfId="3" applyFont="1" applyFill="1" applyBorder="1" applyAlignment="1">
      <alignment horizontal="center" vertical="center" wrapText="1"/>
    </xf>
    <xf numFmtId="0" fontId="53" fillId="3" borderId="3" xfId="3" applyFont="1" applyFill="1" applyBorder="1" applyAlignment="1">
      <alignment horizontal="center" vertical="center" wrapText="1"/>
    </xf>
    <xf numFmtId="49" fontId="53" fillId="7" borderId="3" xfId="3" applyNumberFormat="1" applyFont="1" applyFill="1" applyBorder="1" applyAlignment="1">
      <alignment horizontal="center" vertical="center" wrapText="1"/>
    </xf>
    <xf numFmtId="49" fontId="57" fillId="8" borderId="3" xfId="3" applyNumberFormat="1" applyFont="1" applyFill="1" applyBorder="1" applyAlignment="1">
      <alignment horizontal="center" vertical="center"/>
    </xf>
    <xf numFmtId="168" fontId="57" fillId="8" borderId="3" xfId="3" applyNumberFormat="1" applyFont="1" applyFill="1" applyBorder="1" applyAlignment="1">
      <alignment horizontal="center" vertical="center"/>
    </xf>
    <xf numFmtId="169" fontId="57" fillId="8" borderId="3" xfId="3" applyNumberFormat="1" applyFont="1" applyFill="1" applyBorder="1" applyAlignment="1">
      <alignment horizontal="center" vertical="center"/>
    </xf>
    <xf numFmtId="169" fontId="57" fillId="7" borderId="3" xfId="3" applyNumberFormat="1" applyFont="1" applyFill="1" applyBorder="1" applyAlignment="1">
      <alignment horizontal="center" vertical="center"/>
    </xf>
    <xf numFmtId="0" fontId="55" fillId="0" borderId="3" xfId="3" applyFont="1" applyFill="1" applyBorder="1" applyAlignment="1">
      <alignment horizontal="center" vertical="center"/>
    </xf>
    <xf numFmtId="168" fontId="55" fillId="0" borderId="3" xfId="3" applyNumberFormat="1" applyFont="1" applyFill="1" applyBorder="1" applyAlignment="1">
      <alignment horizontal="center" vertical="center"/>
    </xf>
    <xf numFmtId="169" fontId="55" fillId="0" borderId="3" xfId="3" applyNumberFormat="1" applyFont="1" applyFill="1" applyBorder="1" applyAlignment="1">
      <alignment horizontal="center" vertical="center"/>
    </xf>
    <xf numFmtId="168" fontId="55" fillId="7" borderId="3" xfId="3" applyNumberFormat="1" applyFont="1" applyFill="1" applyBorder="1" applyAlignment="1">
      <alignment horizontal="center" vertical="center"/>
    </xf>
    <xf numFmtId="169" fontId="55" fillId="7" borderId="3" xfId="3" applyNumberFormat="1" applyFont="1" applyFill="1" applyBorder="1" applyAlignment="1">
      <alignment horizontal="center" vertical="center"/>
    </xf>
    <xf numFmtId="0" fontId="51" fillId="0" borderId="3" xfId="3" applyBorder="1"/>
    <xf numFmtId="168" fontId="51" fillId="7" borderId="3" xfId="3" applyNumberFormat="1" applyFill="1" applyBorder="1"/>
    <xf numFmtId="0" fontId="55" fillId="3" borderId="3" xfId="3" applyFont="1" applyFill="1" applyBorder="1" applyAlignment="1">
      <alignment horizontal="center" vertical="center"/>
    </xf>
    <xf numFmtId="0" fontId="58" fillId="0" borderId="3" xfId="3" applyFont="1" applyFill="1" applyBorder="1" applyAlignment="1">
      <alignment horizontal="center" vertical="center"/>
    </xf>
    <xf numFmtId="168" fontId="58" fillId="0" borderId="3" xfId="3" applyNumberFormat="1" applyFont="1" applyFill="1" applyBorder="1" applyAlignment="1">
      <alignment horizontal="center" vertical="center"/>
    </xf>
    <xf numFmtId="0" fontId="51" fillId="0" borderId="0" xfId="3" applyFill="1"/>
    <xf numFmtId="0" fontId="51" fillId="0" borderId="3" xfId="3" applyFill="1" applyBorder="1"/>
    <xf numFmtId="0" fontId="55" fillId="0" borderId="3" xfId="3" applyFont="1" applyFill="1" applyBorder="1" applyAlignment="1">
      <alignment horizontal="center" vertical="center" wrapText="1"/>
    </xf>
    <xf numFmtId="168" fontId="55" fillId="0" borderId="0" xfId="3" applyNumberFormat="1" applyFont="1" applyFill="1" applyBorder="1" applyAlignment="1">
      <alignment horizontal="center" vertical="center"/>
    </xf>
    <xf numFmtId="168" fontId="58" fillId="0" borderId="0" xfId="3" applyNumberFormat="1" applyFont="1" applyFill="1" applyBorder="1" applyAlignment="1">
      <alignment horizontal="center" vertical="center"/>
    </xf>
    <xf numFmtId="169" fontId="56" fillId="0" borderId="3" xfId="3" applyNumberFormat="1" applyFont="1" applyBorder="1" applyAlignment="1">
      <alignment horizontal="center" vertical="center"/>
    </xf>
    <xf numFmtId="0" fontId="56" fillId="0" borderId="3" xfId="3" applyFont="1" applyBorder="1" applyAlignment="1">
      <alignment horizontal="center" vertical="center"/>
    </xf>
    <xf numFmtId="168" fontId="56" fillId="7" borderId="3" xfId="3" applyNumberFormat="1" applyFont="1" applyFill="1" applyBorder="1" applyAlignment="1">
      <alignment horizontal="center" vertical="center"/>
    </xf>
    <xf numFmtId="168" fontId="55" fillId="3" borderId="3" xfId="3" applyNumberFormat="1" applyFont="1" applyFill="1" applyBorder="1" applyAlignment="1">
      <alignment horizontal="center" vertical="center"/>
    </xf>
    <xf numFmtId="169" fontId="55" fillId="3" borderId="3" xfId="3" applyNumberFormat="1" applyFont="1" applyFill="1" applyBorder="1" applyAlignment="1">
      <alignment horizontal="center" vertical="center"/>
    </xf>
    <xf numFmtId="0" fontId="51" fillId="3" borderId="0" xfId="3" applyFill="1"/>
    <xf numFmtId="169" fontId="56" fillId="3" borderId="3" xfId="3" applyNumberFormat="1" applyFont="1" applyFill="1" applyBorder="1" applyAlignment="1">
      <alignment horizontal="center" vertical="center"/>
    </xf>
    <xf numFmtId="0" fontId="56" fillId="3" borderId="3" xfId="3" applyFont="1" applyFill="1" applyBorder="1" applyAlignment="1">
      <alignment horizontal="center" vertical="center"/>
    </xf>
    <xf numFmtId="168" fontId="56" fillId="3" borderId="3" xfId="3" applyNumberFormat="1" applyFont="1" applyFill="1" applyBorder="1" applyAlignment="1">
      <alignment horizontal="center" vertical="center"/>
    </xf>
    <xf numFmtId="168" fontId="56" fillId="0" borderId="3" xfId="3" applyNumberFormat="1" applyFont="1" applyBorder="1" applyAlignment="1">
      <alignment horizontal="center" vertical="center"/>
    </xf>
    <xf numFmtId="49" fontId="55" fillId="0" borderId="3" xfId="3" applyNumberFormat="1" applyFont="1" applyFill="1" applyBorder="1" applyAlignment="1">
      <alignment horizontal="center" vertical="center" wrapText="1"/>
    </xf>
    <xf numFmtId="0" fontId="58" fillId="0" borderId="0" xfId="3" applyFont="1" applyFill="1" applyBorder="1" applyAlignment="1">
      <alignment horizontal="center" vertical="center"/>
    </xf>
    <xf numFmtId="169" fontId="55" fillId="0" borderId="0" xfId="3" applyNumberFormat="1" applyFont="1" applyFill="1" applyBorder="1" applyAlignment="1">
      <alignment horizontal="center" vertical="center"/>
    </xf>
    <xf numFmtId="168" fontId="51" fillId="0" borderId="0" xfId="3" applyNumberFormat="1"/>
    <xf numFmtId="169" fontId="51" fillId="0" borderId="0" xfId="3" applyNumberFormat="1"/>
    <xf numFmtId="0" fontId="55" fillId="0" borderId="0" xfId="3" applyFont="1"/>
    <xf numFmtId="168" fontId="55" fillId="0" borderId="0" xfId="3" applyNumberFormat="1" applyFont="1"/>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3" xfId="0" applyBorder="1" applyAlignment="1">
      <alignment horizontal="center" vertical="center" wrapText="1"/>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0" fillId="0" borderId="0" xfId="0" applyFont="1" applyAlignment="1">
      <alignment horizontal="left" wrapText="1"/>
    </xf>
    <xf numFmtId="0" fontId="9" fillId="0" borderId="20" xfId="0" applyFont="1" applyBorder="1" applyAlignment="1">
      <alignment horizontal="center" wrapText="1"/>
    </xf>
    <xf numFmtId="0" fontId="8" fillId="0" borderId="0" xfId="0" applyFont="1" applyBorder="1" applyAlignment="1">
      <alignment horizontal="center" vertical="top"/>
    </xf>
    <xf numFmtId="0" fontId="0" fillId="0" borderId="4" xfId="0" applyBorder="1" applyAlignment="1">
      <alignment horizontal="center" vertical="center"/>
    </xf>
    <xf numFmtId="0" fontId="0" fillId="0" borderId="6" xfId="0" applyBorder="1" applyAlignment="1">
      <alignment horizontal="center" vertical="center"/>
    </xf>
    <xf numFmtId="0" fontId="10" fillId="0" borderId="0" xfId="0" applyFont="1" applyBorder="1" applyAlignment="1">
      <alignment horizontal="left" wrapText="1"/>
    </xf>
    <xf numFmtId="0" fontId="3" fillId="0" borderId="3" xfId="0" applyFont="1" applyBorder="1" applyAlignment="1">
      <alignment horizontal="left"/>
    </xf>
    <xf numFmtId="0" fontId="3" fillId="0" borderId="4"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xf>
    <xf numFmtId="164" fontId="0" fillId="0" borderId="4"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164" fontId="0" fillId="0" borderId="6" xfId="0" applyNumberFormat="1" applyBorder="1" applyAlignment="1">
      <alignment horizontal="center"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4" xfId="0" applyBorder="1" applyAlignment="1">
      <alignment horizontal="center" vertical="center" wrapText="1"/>
    </xf>
    <xf numFmtId="0" fontId="3" fillId="0" borderId="3" xfId="0" applyFont="1" applyBorder="1" applyAlignment="1">
      <alignment horizontal="left" wrapText="1"/>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164" fontId="0" fillId="0" borderId="4"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0" fontId="3" fillId="0" borderId="5" xfId="0" applyFont="1" applyBorder="1" applyAlignment="1">
      <alignment horizontal="left" vertical="center"/>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3" borderId="6" xfId="0" applyFill="1" applyBorder="1" applyAlignment="1">
      <alignment horizontal="center"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0" fontId="3" fillId="3" borderId="3" xfId="0" applyFont="1" applyFill="1" applyBorder="1" applyAlignment="1">
      <alignment horizontal="left"/>
    </xf>
    <xf numFmtId="0" fontId="0" fillId="3" borderId="21" xfId="0" applyFill="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0" fontId="0" fillId="3" borderId="5" xfId="0" applyFill="1" applyBorder="1" applyAlignment="1">
      <alignment horizontal="center" vertical="center" wrapText="1"/>
    </xf>
    <xf numFmtId="2" fontId="0" fillId="3" borderId="4" xfId="0" applyNumberFormat="1" applyFill="1" applyBorder="1" applyAlignment="1">
      <alignment horizontal="center" vertical="center" wrapText="1"/>
    </xf>
    <xf numFmtId="0" fontId="12" fillId="0" borderId="3" xfId="0" applyFont="1" applyBorder="1" applyAlignment="1">
      <alignment horizontal="center" vertical="center" wrapText="1"/>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0" fontId="3" fillId="0" borderId="3" xfId="0" applyFont="1"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wrapText="1"/>
    </xf>
    <xf numFmtId="165" fontId="0" fillId="0" borderId="3" xfId="0" applyNumberFormat="1" applyBorder="1" applyAlignment="1">
      <alignment horizontal="center" vertical="center"/>
    </xf>
    <xf numFmtId="0" fontId="0" fillId="0" borderId="3" xfId="0" applyBorder="1" applyAlignment="1">
      <alignment horizontal="left"/>
    </xf>
    <xf numFmtId="0" fontId="0" fillId="0" borderId="3" xfId="0" applyBorder="1" applyAlignment="1">
      <alignment horizontal="left" vertical="center" wrapText="1"/>
    </xf>
    <xf numFmtId="165" fontId="0" fillId="3" borderId="3" xfId="0" applyNumberFormat="1" applyFill="1" applyBorder="1" applyAlignment="1">
      <alignment horizontal="center" vertical="center"/>
    </xf>
    <xf numFmtId="0" fontId="0" fillId="0" borderId="3" xfId="0" applyBorder="1" applyAlignment="1">
      <alignment horizontal="left" wrapText="1"/>
    </xf>
    <xf numFmtId="0" fontId="3" fillId="0" borderId="18" xfId="0" applyFont="1" applyBorder="1" applyAlignment="1">
      <alignment horizontal="center"/>
    </xf>
    <xf numFmtId="0" fontId="3" fillId="0" borderId="19" xfId="0" applyFont="1" applyBorder="1" applyAlignment="1">
      <alignment horizontal="center"/>
    </xf>
    <xf numFmtId="0" fontId="3" fillId="0" borderId="18" xfId="0" applyFont="1" applyBorder="1" applyAlignment="1">
      <alignment horizontal="center" wrapText="1"/>
    </xf>
    <xf numFmtId="164" fontId="3" fillId="0" borderId="18" xfId="0" applyNumberFormat="1" applyFont="1" applyBorder="1" applyAlignment="1">
      <alignment horizontal="center"/>
    </xf>
    <xf numFmtId="164" fontId="3" fillId="0" borderId="19" xfId="0" applyNumberFormat="1" applyFont="1" applyBorder="1" applyAlignment="1">
      <alignment horizontal="center"/>
    </xf>
    <xf numFmtId="0" fontId="0" fillId="0" borderId="3" xfId="0" applyBorder="1" applyAlignment="1">
      <alignment horizontal="left" vertical="top"/>
    </xf>
    <xf numFmtId="164" fontId="0" fillId="0" borderId="3"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3" fillId="0" borderId="3" xfId="0" applyFont="1" applyBorder="1" applyAlignment="1">
      <alignment horizontal="left" vertical="top"/>
    </xf>
    <xf numFmtId="165" fontId="3" fillId="0" borderId="3"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6" xfId="0" applyNumberFormat="1" applyFont="1" applyBorder="1" applyAlignment="1">
      <alignment horizontal="center" vertical="center" wrapText="1"/>
    </xf>
    <xf numFmtId="0" fontId="0" fillId="0" borderId="3" xfId="0"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65" fontId="0" fillId="0" borderId="3" xfId="0" applyNumberFormat="1" applyBorder="1" applyAlignment="1">
      <alignment horizontal="center" vertical="center" wrapText="1"/>
    </xf>
    <xf numFmtId="165" fontId="0" fillId="0" borderId="5" xfId="0" applyNumberFormat="1" applyBorder="1" applyAlignment="1">
      <alignment horizontal="center" vertical="center" wrapText="1"/>
    </xf>
    <xf numFmtId="1" fontId="3" fillId="0" borderId="15" xfId="0" applyNumberFormat="1" applyFont="1" applyBorder="1" applyAlignment="1">
      <alignment horizontal="center" wrapText="1"/>
    </xf>
    <xf numFmtId="1" fontId="3" fillId="0" borderId="16" xfId="0" applyNumberFormat="1" applyFont="1" applyBorder="1" applyAlignment="1">
      <alignment horizontal="center" wrapText="1"/>
    </xf>
    <xf numFmtId="1" fontId="3" fillId="0" borderId="17" xfId="0" applyNumberFormat="1" applyFont="1" applyBorder="1" applyAlignment="1">
      <alignment horizontal="center" wrapText="1"/>
    </xf>
    <xf numFmtId="1" fontId="3" fillId="0" borderId="18" xfId="0" applyNumberFormat="1" applyFont="1" applyBorder="1" applyAlignment="1">
      <alignment horizontal="center"/>
    </xf>
    <xf numFmtId="1" fontId="3" fillId="0" borderId="15" xfId="0" applyNumberFormat="1" applyFont="1" applyBorder="1" applyAlignment="1">
      <alignment horizontal="center"/>
    </xf>
    <xf numFmtId="1" fontId="3" fillId="0" borderId="16" xfId="0" applyNumberFormat="1" applyFont="1" applyBorder="1" applyAlignment="1">
      <alignment horizontal="center"/>
    </xf>
    <xf numFmtId="1" fontId="3" fillId="0" borderId="17" xfId="0" applyNumberFormat="1" applyFont="1" applyBorder="1" applyAlignment="1">
      <alignment horizontal="center"/>
    </xf>
    <xf numFmtId="1" fontId="3" fillId="0" borderId="19" xfId="0" applyNumberFormat="1" applyFont="1" applyBorder="1" applyAlignment="1">
      <alignment horizontal="center"/>
    </xf>
    <xf numFmtId="0" fontId="0" fillId="0" borderId="7" xfId="0" applyBorder="1" applyAlignment="1">
      <alignment horizontal="left" vertical="top" wrapText="1"/>
    </xf>
    <xf numFmtId="165" fontId="0" fillId="0" borderId="7" xfId="0" applyNumberFormat="1" applyBorder="1" applyAlignment="1">
      <alignment horizontal="center" vertical="center" wrapText="1"/>
    </xf>
    <xf numFmtId="165" fontId="0" fillId="0" borderId="28" xfId="0" applyNumberFormat="1" applyBorder="1" applyAlignment="1">
      <alignment horizontal="center" vertical="center" wrapText="1"/>
    </xf>
    <xf numFmtId="165" fontId="0" fillId="0" borderId="29" xfId="0" applyNumberFormat="1" applyBorder="1" applyAlignment="1">
      <alignment horizontal="center" vertical="center" wrapText="1"/>
    </xf>
    <xf numFmtId="165" fontId="0" fillId="0" borderId="30" xfId="0" applyNumberFormat="1" applyBorder="1" applyAlignment="1">
      <alignment horizontal="center" vertical="center" wrapText="1"/>
    </xf>
    <xf numFmtId="0" fontId="0" fillId="0" borderId="3" xfId="0" applyBorder="1" applyAlignment="1">
      <alignment horizontal="center" vertical="top" wrapText="1"/>
    </xf>
    <xf numFmtId="0" fontId="3" fillId="0" borderId="31" xfId="0" applyFont="1" applyBorder="1" applyAlignment="1">
      <alignment horizontal="left" vertical="top"/>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4" fontId="3" fillId="0" borderId="12" xfId="0" applyNumberFormat="1" applyFont="1" applyBorder="1" applyAlignment="1">
      <alignment horizontal="center" vertical="top" wrapText="1"/>
    </xf>
    <xf numFmtId="4" fontId="3" fillId="0" borderId="12" xfId="0" applyNumberFormat="1" applyFont="1" applyBorder="1" applyAlignment="1">
      <alignment horizontal="center" vertical="top"/>
    </xf>
    <xf numFmtId="4" fontId="3" fillId="0" borderId="15" xfId="0" applyNumberFormat="1" applyFont="1" applyBorder="1" applyAlignment="1">
      <alignment horizontal="center" vertical="top" wrapText="1"/>
    </xf>
    <xf numFmtId="4" fontId="3" fillId="0" borderId="16" xfId="0" applyNumberFormat="1" applyFont="1" applyBorder="1" applyAlignment="1">
      <alignment horizontal="center" vertical="top" wrapText="1"/>
    </xf>
    <xf numFmtId="4" fontId="3" fillId="0" borderId="17" xfId="0" applyNumberFormat="1" applyFont="1" applyBorder="1" applyAlignment="1">
      <alignment horizontal="center" vertical="top" wrapText="1"/>
    </xf>
    <xf numFmtId="4" fontId="3" fillId="0" borderId="13" xfId="0" applyNumberFormat="1" applyFont="1" applyBorder="1" applyAlignment="1">
      <alignment horizontal="center" vertical="top"/>
    </xf>
    <xf numFmtId="0" fontId="3" fillId="0" borderId="3" xfId="0" applyFont="1" applyBorder="1" applyAlignment="1">
      <alignment horizontal="center"/>
    </xf>
    <xf numFmtId="0" fontId="5" fillId="0" borderId="0" xfId="0" applyFont="1" applyAlignment="1">
      <alignment horizontal="left"/>
    </xf>
    <xf numFmtId="0" fontId="11" fillId="0" borderId="1" xfId="0" applyFont="1" applyBorder="1" applyAlignment="1">
      <alignment horizontal="left" wrapText="1"/>
    </xf>
    <xf numFmtId="0" fontId="4" fillId="3" borderId="0" xfId="0" applyFont="1" applyFill="1" applyAlignment="1">
      <alignment horizontal="left" wrapText="1"/>
    </xf>
    <xf numFmtId="0" fontId="4" fillId="3" borderId="0" xfId="0" applyFont="1" applyFill="1" applyAlignment="1">
      <alignment horizontal="left" vertical="center" wrapText="1"/>
    </xf>
    <xf numFmtId="0" fontId="11" fillId="0" borderId="0" xfId="0" applyFont="1" applyAlignment="1">
      <alignment horizontal="left" wrapText="1"/>
    </xf>
    <xf numFmtId="0" fontId="5" fillId="0" borderId="0" xfId="0" applyFont="1" applyAlignment="1">
      <alignment horizontal="left" vertical="top"/>
    </xf>
    <xf numFmtId="0" fontId="4" fillId="2" borderId="0" xfId="0" applyFont="1" applyFill="1" applyAlignment="1">
      <alignment horizontal="left" wrapText="1"/>
    </xf>
    <xf numFmtId="49" fontId="19" fillId="0" borderId="20" xfId="0" applyNumberFormat="1" applyFont="1" applyBorder="1" applyAlignment="1">
      <alignment horizontal="center" wrapText="1"/>
    </xf>
    <xf numFmtId="49" fontId="13" fillId="0" borderId="0" xfId="0" applyNumberFormat="1" applyFont="1" applyBorder="1" applyAlignment="1">
      <alignment horizontal="center" wrapText="1"/>
    </xf>
    <xf numFmtId="0" fontId="19" fillId="0" borderId="1" xfId="0" applyFont="1" applyBorder="1" applyAlignment="1">
      <alignment horizontal="center" wrapText="1"/>
    </xf>
    <xf numFmtId="0" fontId="21" fillId="0" borderId="0" xfId="0" applyFont="1" applyBorder="1" applyAlignment="1">
      <alignment horizontal="center" vertical="top" wrapText="1"/>
    </xf>
    <xf numFmtId="0" fontId="21" fillId="0" borderId="0" xfId="0" applyFont="1" applyAlignment="1">
      <alignment horizontal="center" vertical="top" wrapText="1" shrinkToFit="1"/>
    </xf>
    <xf numFmtId="0" fontId="4" fillId="0" borderId="2" xfId="0" applyFont="1" applyBorder="1" applyAlignment="1">
      <alignment horizontal="center" vertical="top" wrapText="1"/>
    </xf>
    <xf numFmtId="0" fontId="4" fillId="0" borderId="0" xfId="0" applyFont="1" applyAlignment="1">
      <alignment horizontal="center" vertical="top"/>
    </xf>
    <xf numFmtId="0" fontId="21" fillId="0" borderId="0" xfId="0" applyFont="1" applyBorder="1" applyAlignment="1">
      <alignment horizontal="center" vertical="top" wrapText="1" shrinkToFit="1"/>
    </xf>
    <xf numFmtId="0" fontId="8" fillId="0" borderId="0" xfId="0" applyFont="1" applyBorder="1" applyAlignment="1">
      <alignment horizontal="center" vertical="top" wrapText="1" shrinkToFit="1"/>
    </xf>
    <xf numFmtId="0" fontId="4" fillId="0" borderId="2" xfId="0" applyFont="1" applyBorder="1" applyAlignment="1">
      <alignment horizontal="center" vertical="top"/>
    </xf>
    <xf numFmtId="0" fontId="4" fillId="0" borderId="22" xfId="0" applyFont="1" applyBorder="1" applyAlignment="1">
      <alignment horizontal="center" vertical="top"/>
    </xf>
    <xf numFmtId="0" fontId="18" fillId="0" borderId="0" xfId="0" applyFont="1" applyAlignment="1">
      <alignment horizontal="center"/>
    </xf>
    <xf numFmtId="0" fontId="4" fillId="0" borderId="0" xfId="0" applyFont="1" applyAlignment="1">
      <alignment horizontal="left"/>
    </xf>
    <xf numFmtId="0" fontId="8" fillId="0" borderId="0" xfId="0" applyFont="1" applyAlignment="1">
      <alignment horizontal="left"/>
    </xf>
    <xf numFmtId="0" fontId="8" fillId="0" borderId="0" xfId="0" applyFont="1" applyAlignment="1">
      <alignment horizontal="left" vertical="top" wrapText="1"/>
    </xf>
    <xf numFmtId="0" fontId="13" fillId="0" borderId="0" xfId="0" applyFont="1" applyAlignment="1">
      <alignment horizontal="left" vertical="center" wrapText="1"/>
    </xf>
    <xf numFmtId="0" fontId="17" fillId="0" borderId="0" xfId="0" applyFont="1" applyAlignment="1">
      <alignment horizontal="center" wrapText="1"/>
    </xf>
    <xf numFmtId="1" fontId="38" fillId="0" borderId="38" xfId="0" applyNumberFormat="1" applyFont="1" applyBorder="1" applyAlignment="1">
      <alignment horizontal="center"/>
    </xf>
    <xf numFmtId="1" fontId="38" fillId="0" borderId="32" xfId="0" applyNumberFormat="1" applyFont="1" applyBorder="1" applyAlignment="1">
      <alignment horizontal="center"/>
    </xf>
    <xf numFmtId="1" fontId="38" fillId="0" borderId="5" xfId="0" applyNumberFormat="1" applyFont="1" applyBorder="1" applyAlignment="1">
      <alignment horizontal="center" wrapText="1"/>
    </xf>
    <xf numFmtId="0" fontId="0" fillId="0" borderId="6" xfId="0" applyBorder="1" applyAlignment="1">
      <alignment horizontal="center" wrapText="1"/>
    </xf>
    <xf numFmtId="1" fontId="39" fillId="0" borderId="3" xfId="0" applyNumberFormat="1" applyFont="1" applyBorder="1" applyAlignment="1">
      <alignment horizontal="left" vertical="center" wrapText="1"/>
    </xf>
    <xf numFmtId="0" fontId="40" fillId="0" borderId="3" xfId="0" applyFont="1" applyBorder="1" applyAlignment="1">
      <alignment horizontal="left" vertical="center" wrapText="1"/>
    </xf>
    <xf numFmtId="49" fontId="39" fillId="0" borderId="3" xfId="0" applyNumberFormat="1" applyFont="1" applyBorder="1" applyAlignment="1">
      <alignment horizontal="center" vertical="center"/>
    </xf>
    <xf numFmtId="0" fontId="39" fillId="3" borderId="7" xfId="0" applyFont="1" applyFill="1" applyBorder="1" applyAlignment="1">
      <alignment horizontal="left" vertical="center" wrapText="1"/>
    </xf>
    <xf numFmtId="0" fontId="37"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 xfId="0" applyFont="1" applyBorder="1" applyAlignment="1">
      <alignment horizontal="center" vertical="center" wrapText="1"/>
    </xf>
    <xf numFmtId="0" fontId="38" fillId="0" borderId="34" xfId="0" applyFont="1" applyBorder="1" applyAlignment="1">
      <alignment horizontal="center" vertical="center"/>
    </xf>
    <xf numFmtId="0" fontId="38" fillId="0" borderId="3" xfId="0" applyFont="1" applyBorder="1" applyAlignment="1">
      <alignment horizontal="center" vertical="center"/>
    </xf>
    <xf numFmtId="0" fontId="5" fillId="0" borderId="35" xfId="0" applyFont="1" applyBorder="1" applyAlignment="1">
      <alignment horizontal="center" vertical="center" wrapText="1"/>
    </xf>
    <xf numFmtId="0" fontId="5" fillId="0" borderId="37" xfId="0" applyFont="1" applyBorder="1" applyAlignment="1">
      <alignment horizontal="center" vertical="center" wrapText="1"/>
    </xf>
    <xf numFmtId="1" fontId="40" fillId="3" borderId="3" xfId="0" applyNumberFormat="1" applyFont="1" applyFill="1" applyBorder="1" applyAlignment="1">
      <alignment horizontal="center" vertical="center" wrapText="1"/>
    </xf>
    <xf numFmtId="0" fontId="40" fillId="3" borderId="3" xfId="0" applyFont="1" applyFill="1" applyBorder="1" applyAlignment="1">
      <alignment horizontal="left" vertical="center" wrapText="1"/>
    </xf>
    <xf numFmtId="49" fontId="40" fillId="3" borderId="3"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40" fillId="3" borderId="42" xfId="0" applyFont="1" applyFill="1" applyBorder="1" applyAlignment="1">
      <alignment horizontal="left" vertical="center" wrapText="1"/>
    </xf>
    <xf numFmtId="0" fontId="40" fillId="3" borderId="43" xfId="0" applyFont="1" applyFill="1" applyBorder="1" applyAlignment="1">
      <alignment horizontal="left" vertical="center" wrapText="1"/>
    </xf>
    <xf numFmtId="0" fontId="40" fillId="3" borderId="44" xfId="0" applyFont="1" applyFill="1" applyBorder="1" applyAlignment="1">
      <alignment horizontal="left" vertical="center" wrapText="1"/>
    </xf>
    <xf numFmtId="1" fontId="42" fillId="0" borderId="3" xfId="0" applyNumberFormat="1" applyFont="1" applyBorder="1" applyAlignment="1">
      <alignment horizontal="left" vertical="center" wrapText="1"/>
    </xf>
    <xf numFmtId="0" fontId="43" fillId="0" borderId="3" xfId="0" applyFont="1" applyBorder="1" applyAlignment="1">
      <alignment horizontal="left" vertical="center" wrapText="1"/>
    </xf>
    <xf numFmtId="0" fontId="40" fillId="3" borderId="4" xfId="0" applyFont="1" applyFill="1" applyBorder="1" applyAlignment="1">
      <alignment horizontal="left" vertical="center" wrapText="1"/>
    </xf>
    <xf numFmtId="0" fontId="40" fillId="3" borderId="5" xfId="0" applyFont="1" applyFill="1" applyBorder="1" applyAlignment="1">
      <alignment horizontal="left" vertical="center" wrapText="1"/>
    </xf>
    <xf numFmtId="0" fontId="40" fillId="3" borderId="6" xfId="0" applyFont="1" applyFill="1" applyBorder="1" applyAlignment="1">
      <alignment horizontal="left" vertical="center" wrapText="1"/>
    </xf>
    <xf numFmtId="1" fontId="40" fillId="3" borderId="4" xfId="0" applyNumberFormat="1" applyFont="1" applyFill="1" applyBorder="1" applyAlignment="1">
      <alignment horizontal="center" vertical="center" wrapText="1"/>
    </xf>
    <xf numFmtId="1" fontId="40" fillId="3" borderId="6" xfId="0" applyNumberFormat="1" applyFont="1" applyFill="1" applyBorder="1" applyAlignment="1">
      <alignment horizontal="center" vertical="center" wrapText="1"/>
    </xf>
    <xf numFmtId="1" fontId="42" fillId="3" borderId="3" xfId="0" applyNumberFormat="1" applyFont="1" applyFill="1" applyBorder="1" applyAlignment="1">
      <alignment horizontal="left" vertical="center" wrapText="1"/>
    </xf>
    <xf numFmtId="0" fontId="43" fillId="3" borderId="3" xfId="0" applyFont="1" applyFill="1" applyBorder="1" applyAlignment="1">
      <alignment horizontal="left" vertical="center" wrapText="1"/>
    </xf>
    <xf numFmtId="1" fontId="40" fillId="0" borderId="3" xfId="0" applyNumberFormat="1" applyFont="1" applyBorder="1" applyAlignment="1">
      <alignment horizontal="center" vertical="center" wrapText="1"/>
    </xf>
    <xf numFmtId="0" fontId="8" fillId="3" borderId="3" xfId="0" applyFont="1" applyFill="1" applyBorder="1" applyAlignment="1">
      <alignment horizontal="left" vertical="center" wrapText="1"/>
    </xf>
    <xf numFmtId="49" fontId="39" fillId="3" borderId="3" xfId="0" applyNumberFormat="1" applyFont="1" applyFill="1" applyBorder="1" applyAlignment="1">
      <alignment horizontal="center" vertical="center"/>
    </xf>
    <xf numFmtId="0" fontId="39" fillId="3" borderId="3" xfId="0" applyFont="1" applyFill="1" applyBorder="1" applyAlignment="1">
      <alignment horizontal="left" vertical="center" wrapText="1"/>
    </xf>
    <xf numFmtId="49" fontId="40" fillId="3" borderId="21" xfId="0" applyNumberFormat="1" applyFont="1" applyFill="1" applyBorder="1" applyAlignment="1">
      <alignment horizontal="center" vertical="top" wrapText="1"/>
    </xf>
    <xf numFmtId="49" fontId="40" fillId="3" borderId="23"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40" fillId="3" borderId="4" xfId="0" applyNumberFormat="1" applyFont="1" applyFill="1" applyBorder="1" applyAlignment="1">
      <alignment horizontal="center" vertical="center" wrapText="1"/>
    </xf>
    <xf numFmtId="49" fontId="40" fillId="3" borderId="6" xfId="0" applyNumberFormat="1" applyFont="1" applyFill="1" applyBorder="1" applyAlignment="1">
      <alignment horizontal="center" vertical="center" wrapText="1"/>
    </xf>
    <xf numFmtId="49" fontId="40" fillId="3" borderId="21" xfId="0" applyNumberFormat="1" applyFont="1" applyFill="1" applyBorder="1" applyAlignment="1">
      <alignment horizontal="center" vertical="center" wrapText="1"/>
    </xf>
    <xf numFmtId="49" fontId="40" fillId="3" borderId="23" xfId="0" applyNumberFormat="1" applyFont="1" applyFill="1" applyBorder="1" applyAlignment="1">
      <alignment horizontal="center" vertical="center" wrapText="1"/>
    </xf>
    <xf numFmtId="49" fontId="40" fillId="3" borderId="26" xfId="0" applyNumberFormat="1" applyFont="1" applyFill="1" applyBorder="1" applyAlignment="1">
      <alignment horizontal="center" vertical="center" wrapText="1"/>
    </xf>
    <xf numFmtId="49" fontId="40" fillId="3" borderId="27" xfId="0" applyNumberFormat="1" applyFont="1" applyFill="1" applyBorder="1" applyAlignment="1">
      <alignment horizontal="center" vertical="center" wrapText="1"/>
    </xf>
    <xf numFmtId="49" fontId="40" fillId="3" borderId="24" xfId="0" applyNumberFormat="1" applyFont="1" applyFill="1" applyBorder="1" applyAlignment="1">
      <alignment horizontal="center" vertical="center" wrapText="1"/>
    </xf>
    <xf numFmtId="49" fontId="40" fillId="3" borderId="25" xfId="0" applyNumberFormat="1" applyFont="1" applyFill="1" applyBorder="1" applyAlignment="1">
      <alignment horizontal="center" vertical="center" wrapText="1"/>
    </xf>
    <xf numFmtId="1" fontId="42" fillId="3" borderId="4" xfId="0" applyNumberFormat="1" applyFont="1" applyFill="1" applyBorder="1" applyAlignment="1">
      <alignment horizontal="left" vertical="center" wrapText="1"/>
    </xf>
    <xf numFmtId="1" fontId="42" fillId="3" borderId="5" xfId="0" applyNumberFormat="1" applyFont="1" applyFill="1" applyBorder="1" applyAlignment="1">
      <alignment horizontal="left" vertical="center" wrapText="1"/>
    </xf>
    <xf numFmtId="1" fontId="42" fillId="3" borderId="6" xfId="0" applyNumberFormat="1" applyFont="1" applyFill="1" applyBorder="1" applyAlignment="1">
      <alignment horizontal="left" vertical="center" wrapText="1"/>
    </xf>
    <xf numFmtId="0" fontId="0" fillId="0" borderId="0" xfId="0" applyBorder="1" applyAlignment="1">
      <alignment horizontal="center" vertical="top"/>
    </xf>
    <xf numFmtId="0" fontId="46" fillId="3" borderId="0" xfId="0" applyFont="1" applyFill="1" applyAlignment="1">
      <alignment horizontal="left" vertical="center" wrapText="1"/>
    </xf>
    <xf numFmtId="0" fontId="0" fillId="3" borderId="0" xfId="0" applyFill="1" applyBorder="1" applyAlignment="1">
      <alignment horizontal="center" vertical="top"/>
    </xf>
    <xf numFmtId="0" fontId="46" fillId="3" borderId="0" xfId="0" applyFont="1" applyFill="1" applyAlignment="1">
      <alignment horizontal="left" wrapText="1"/>
    </xf>
    <xf numFmtId="0" fontId="35" fillId="0" borderId="0" xfId="2" applyFont="1" applyAlignment="1">
      <alignment wrapText="1"/>
    </xf>
    <xf numFmtId="0" fontId="19" fillId="0" borderId="0" xfId="2" applyFont="1" applyAlignment="1">
      <alignment horizontal="center" vertical="center" wrapText="1"/>
    </xf>
    <xf numFmtId="0" fontId="19" fillId="0" borderId="0" xfId="2" applyFont="1" applyAlignment="1">
      <alignment horizontal="left" vertical="center" wrapText="1"/>
    </xf>
    <xf numFmtId="0" fontId="9" fillId="0" borderId="20" xfId="2" applyFont="1" applyBorder="1" applyAlignment="1">
      <alignment horizontal="right" vertical="center"/>
    </xf>
    <xf numFmtId="0" fontId="34" fillId="0" borderId="3" xfId="2" applyFont="1" applyBorder="1" applyAlignment="1">
      <alignment horizontal="center" vertical="center"/>
    </xf>
    <xf numFmtId="0" fontId="34" fillId="0" borderId="32" xfId="2" applyFont="1" applyBorder="1" applyAlignment="1">
      <alignment horizontal="center" vertical="center"/>
    </xf>
    <xf numFmtId="0" fontId="34" fillId="0" borderId="7" xfId="2" applyFont="1" applyBorder="1" applyAlignment="1">
      <alignment horizontal="center" vertical="center"/>
    </xf>
    <xf numFmtId="0" fontId="9" fillId="0" borderId="4" xfId="2" applyFont="1" applyBorder="1" applyAlignment="1">
      <alignment horizontal="center"/>
    </xf>
    <xf numFmtId="0" fontId="9" fillId="0" borderId="5" xfId="2" applyFont="1" applyBorder="1" applyAlignment="1">
      <alignment horizontal="center"/>
    </xf>
    <xf numFmtId="0" fontId="9" fillId="0" borderId="6" xfId="2" applyFont="1" applyBorder="1" applyAlignment="1">
      <alignment horizontal="center"/>
    </xf>
    <xf numFmtId="0" fontId="35" fillId="0" borderId="0" xfId="2" applyFont="1" applyAlignment="1">
      <alignment horizontal="left" wrapText="1"/>
    </xf>
    <xf numFmtId="0" fontId="24" fillId="4" borderId="3"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48" fillId="0" borderId="3" xfId="0" applyFont="1" applyBorder="1" applyAlignment="1">
      <alignment horizontal="center" vertical="center"/>
    </xf>
    <xf numFmtId="0" fontId="48" fillId="0" borderId="3"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5" xfId="0" applyFont="1" applyBorder="1" applyAlignment="1">
      <alignment horizontal="center" vertical="center" wrapText="1"/>
    </xf>
    <xf numFmtId="0" fontId="0" fillId="0" borderId="6" xfId="0" applyBorder="1" applyAlignment="1">
      <alignment wrapText="1"/>
    </xf>
    <xf numFmtId="0" fontId="47" fillId="0" borderId="0" xfId="0" applyFont="1" applyAlignment="1">
      <alignment horizontal="center"/>
    </xf>
    <xf numFmtId="0" fontId="30" fillId="0" borderId="0" xfId="1" applyFont="1" applyAlignment="1">
      <alignment horizontal="center"/>
    </xf>
    <xf numFmtId="0" fontId="48" fillId="0" borderId="0" xfId="0" applyFont="1" applyAlignment="1">
      <alignment horizontal="center" wrapText="1"/>
    </xf>
    <xf numFmtId="0" fontId="48" fillId="0" borderId="20" xfId="0" applyFont="1" applyBorder="1" applyAlignment="1">
      <alignment horizontal="center" wrapText="1"/>
    </xf>
    <xf numFmtId="0" fontId="48" fillId="0" borderId="32" xfId="0" applyFont="1" applyBorder="1" applyAlignment="1">
      <alignment horizontal="center" vertical="center" wrapText="1"/>
    </xf>
    <xf numFmtId="0" fontId="48" fillId="0" borderId="7" xfId="0" applyFont="1" applyBorder="1" applyAlignment="1">
      <alignment horizontal="center" vertical="center" wrapText="1"/>
    </xf>
    <xf numFmtId="0" fontId="55" fillId="7" borderId="4" xfId="3" applyFont="1" applyFill="1" applyBorder="1" applyAlignment="1">
      <alignment horizontal="center" vertical="center" wrapText="1"/>
    </xf>
    <xf numFmtId="0" fontId="55" fillId="7" borderId="6" xfId="3" applyFont="1" applyFill="1" applyBorder="1" applyAlignment="1">
      <alignment horizontal="center" vertical="center" wrapText="1"/>
    </xf>
    <xf numFmtId="0" fontId="55" fillId="0" borderId="4" xfId="3" applyFont="1" applyBorder="1" applyAlignment="1">
      <alignment horizontal="center" vertical="center" wrapText="1"/>
    </xf>
    <xf numFmtId="0" fontId="55" fillId="0" borderId="6" xfId="3" applyFont="1" applyBorder="1" applyAlignment="1">
      <alignment horizontal="center" vertical="center" wrapText="1"/>
    </xf>
    <xf numFmtId="0" fontId="55" fillId="3" borderId="4" xfId="3" applyFont="1" applyFill="1" applyBorder="1" applyAlignment="1">
      <alignment horizontal="center" vertical="center" wrapText="1"/>
    </xf>
    <xf numFmtId="0" fontId="55" fillId="3" borderId="6" xfId="3" applyFont="1" applyFill="1" applyBorder="1" applyAlignment="1">
      <alignment horizontal="center" vertical="center" wrapText="1"/>
    </xf>
    <xf numFmtId="0" fontId="55" fillId="7" borderId="3" xfId="3" applyFont="1" applyFill="1" applyBorder="1" applyAlignment="1">
      <alignment horizontal="center" vertical="center" wrapText="1"/>
    </xf>
    <xf numFmtId="0" fontId="52" fillId="0" borderId="0" xfId="3" applyFont="1" applyAlignment="1">
      <alignment horizontal="center" wrapText="1"/>
    </xf>
    <xf numFmtId="0" fontId="53" fillId="0" borderId="3" xfId="3" applyFont="1" applyFill="1" applyBorder="1" applyAlignment="1">
      <alignment horizontal="center" vertical="center"/>
    </xf>
    <xf numFmtId="0" fontId="54" fillId="0" borderId="3" xfId="3" applyFont="1" applyBorder="1" applyAlignment="1">
      <alignment horizontal="center" vertical="center"/>
    </xf>
    <xf numFmtId="0" fontId="55" fillId="0" borderId="5" xfId="3" applyFont="1" applyBorder="1" applyAlignment="1">
      <alignment horizontal="center" vertical="center" wrapText="1"/>
    </xf>
    <xf numFmtId="0" fontId="55" fillId="2" borderId="4" xfId="3" applyFont="1" applyFill="1" applyBorder="1" applyAlignment="1">
      <alignment horizontal="center" vertical="center" wrapText="1"/>
    </xf>
    <xf numFmtId="0" fontId="55" fillId="2" borderId="6" xfId="3" applyFont="1" applyFill="1" applyBorder="1" applyAlignment="1">
      <alignment horizontal="center" vertical="center" wrapText="1"/>
    </xf>
    <xf numFmtId="3" fontId="0" fillId="0" borderId="5" xfId="0" applyNumberFormat="1" applyBorder="1" applyAlignment="1">
      <alignment horizontal="center" vertical="center"/>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0" fillId="0" borderId="0"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25" xfId="0" applyBorder="1" applyAlignment="1">
      <alignment horizontal="left" vertical="center"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6" xfId="0" applyFont="1" applyBorder="1" applyAlignment="1">
      <alignment horizontal="left" wrapText="1"/>
    </xf>
    <xf numFmtId="0" fontId="3" fillId="0" borderId="4" xfId="0" applyFont="1" applyBorder="1" applyAlignment="1">
      <alignment horizontal="left" vertical="top"/>
    </xf>
    <xf numFmtId="0" fontId="3" fillId="0" borderId="6" xfId="0" applyFont="1" applyBorder="1" applyAlignment="1">
      <alignment horizontal="left" vertical="top"/>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2" fontId="0" fillId="0" borderId="4" xfId="0" applyNumberFormat="1" applyBorder="1" applyAlignment="1">
      <alignment horizontal="center" vertical="center"/>
    </xf>
    <xf numFmtId="2" fontId="0" fillId="0" borderId="6" xfId="0" applyNumberFormat="1" applyBorder="1" applyAlignment="1">
      <alignment horizontal="center" vertical="center"/>
    </xf>
    <xf numFmtId="2" fontId="0" fillId="0" borderId="21" xfId="0" applyNumberFormat="1" applyBorder="1" applyAlignment="1">
      <alignment horizontal="center" vertical="center" wrapText="1"/>
    </xf>
    <xf numFmtId="2" fontId="0" fillId="0" borderId="2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26" xfId="0" applyNumberFormat="1" applyBorder="1" applyAlignment="1">
      <alignment horizontal="center" vertical="center" wrapText="1"/>
    </xf>
    <xf numFmtId="2" fontId="0" fillId="0" borderId="0" xfId="0" applyNumberFormat="1" applyBorder="1" applyAlignment="1">
      <alignment horizontal="center" vertical="center" wrapText="1"/>
    </xf>
    <xf numFmtId="2" fontId="0" fillId="0" borderId="27"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0" borderId="0" xfId="0" applyFont="1" applyBorder="1" applyAlignment="1">
      <alignment horizontal="center" vertical="top"/>
    </xf>
    <xf numFmtId="0" fontId="4" fillId="0" borderId="2" xfId="0" applyFont="1" applyBorder="1" applyAlignment="1">
      <alignment horizontal="center"/>
    </xf>
    <xf numFmtId="0" fontId="4" fillId="0" borderId="22" xfId="0" applyFont="1" applyBorder="1" applyAlignment="1">
      <alignment horizontal="center"/>
    </xf>
    <xf numFmtId="0" fontId="19" fillId="0" borderId="1" xfId="0" applyFont="1" applyBorder="1" applyAlignment="1">
      <alignment horizontal="left" wrapText="1"/>
    </xf>
    <xf numFmtId="0" fontId="4" fillId="0" borderId="0" xfId="0" applyFont="1" applyAlignment="1">
      <alignment horizontal="center"/>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refreshError="1"/>
      <sheetData sheetId="1" refreshError="1"/>
      <sheetData sheetId="2" refreshError="1"/>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8">
          <cell r="B8">
            <v>8</v>
          </cell>
          <cell r="D8">
            <v>155</v>
          </cell>
          <cell r="E8">
            <v>113</v>
          </cell>
        </row>
        <row r="9">
          <cell r="B9">
            <v>6</v>
          </cell>
          <cell r="D9">
            <v>115</v>
          </cell>
          <cell r="E9">
            <v>73</v>
          </cell>
        </row>
      </sheetData>
      <sheetData sheetId="16">
        <row r="7">
          <cell r="B7">
            <v>1</v>
          </cell>
          <cell r="D7">
            <v>7</v>
          </cell>
          <cell r="E7">
            <v>1</v>
          </cell>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sheetData>
      <sheetData sheetId="23">
        <row r="7">
          <cell r="B7">
            <v>4</v>
          </cell>
          <cell r="D7">
            <v>34</v>
          </cell>
          <cell r="E7">
            <v>30</v>
          </cell>
        </row>
        <row r="8">
          <cell r="B8">
            <v>5</v>
          </cell>
          <cell r="D8">
            <v>34</v>
          </cell>
          <cell r="E8">
            <v>28</v>
          </cell>
        </row>
      </sheetData>
      <sheetData sheetId="24">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sheetData sheetId="4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tabSelected="1" view="pageBreakPreview" topLeftCell="A20" zoomScale="80" zoomScaleNormal="100" zoomScaleSheetLayoutView="80" workbookViewId="0">
      <selection activeCell="B54" sqref="B54:Q54"/>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64" customFormat="1" ht="12.75" customHeight="1" x14ac:dyDescent="0.2">
      <c r="M1" s="439" t="s">
        <v>0</v>
      </c>
      <c r="N1" s="439"/>
      <c r="O1" s="439"/>
      <c r="P1" s="439"/>
      <c r="Q1" s="439"/>
    </row>
    <row r="2" spans="1:17" s="64" customFormat="1" ht="12.95" customHeight="1" x14ac:dyDescent="0.2">
      <c r="M2" s="440" t="s">
        <v>1</v>
      </c>
      <c r="N2" s="440"/>
      <c r="O2" s="440"/>
      <c r="P2" s="440"/>
      <c r="Q2" s="440"/>
    </row>
    <row r="3" spans="1:17" s="64" customFormat="1" ht="28.5" customHeight="1" x14ac:dyDescent="0.2">
      <c r="M3" s="441" t="s">
        <v>104</v>
      </c>
      <c r="N3" s="441"/>
      <c r="O3" s="441"/>
      <c r="P3" s="441"/>
      <c r="Q3" s="441"/>
    </row>
    <row r="4" spans="1:17" s="64" customFormat="1" ht="8.25" customHeight="1" x14ac:dyDescent="0.2">
      <c r="M4" s="2"/>
      <c r="N4" s="2"/>
      <c r="O4" s="2"/>
      <c r="P4" s="2"/>
      <c r="Q4" s="2"/>
    </row>
    <row r="5" spans="1:17" s="64" customFormat="1" ht="12.75" customHeight="1" x14ac:dyDescent="0.2">
      <c r="M5" s="62" t="s">
        <v>2</v>
      </c>
    </row>
    <row r="6" spans="1:17" s="4" customFormat="1" ht="11.45" customHeight="1" x14ac:dyDescent="0.2">
      <c r="A6" s="64"/>
      <c r="B6" s="64"/>
      <c r="C6" s="64"/>
      <c r="D6" s="64"/>
      <c r="E6" s="64"/>
      <c r="F6" s="64"/>
      <c r="G6" s="64"/>
      <c r="H6" s="64"/>
      <c r="I6" s="64"/>
      <c r="J6" s="64"/>
      <c r="K6" s="64"/>
      <c r="L6" s="64"/>
      <c r="M6" s="64"/>
      <c r="N6" s="64"/>
      <c r="O6" s="64"/>
      <c r="P6" s="64"/>
      <c r="Q6" s="64"/>
    </row>
    <row r="7" spans="1:17" s="4" customFormat="1" ht="17.25" customHeight="1" x14ac:dyDescent="0.25">
      <c r="A7" s="64"/>
      <c r="B7" s="64"/>
      <c r="C7" s="64"/>
      <c r="D7" s="64"/>
      <c r="E7" s="64"/>
      <c r="F7" s="64"/>
      <c r="G7" s="64"/>
      <c r="H7" s="64"/>
      <c r="I7" s="64"/>
      <c r="J7" s="64"/>
      <c r="K7" s="64"/>
      <c r="L7" s="64"/>
      <c r="M7" s="424" t="s">
        <v>3</v>
      </c>
      <c r="N7" s="424"/>
      <c r="O7" s="424"/>
      <c r="P7" s="424"/>
      <c r="Q7" s="424"/>
    </row>
    <row r="8" spans="1:17" s="4" customFormat="1" ht="26.25" customHeight="1" x14ac:dyDescent="0.2">
      <c r="A8" s="64"/>
      <c r="B8" s="64"/>
      <c r="C8" s="64"/>
      <c r="D8" s="64"/>
      <c r="E8" s="64"/>
      <c r="F8" s="64"/>
      <c r="G8" s="64"/>
      <c r="H8" s="64"/>
      <c r="I8" s="64"/>
      <c r="J8" s="64"/>
      <c r="K8" s="64"/>
      <c r="L8" s="64"/>
      <c r="M8" s="442" t="s">
        <v>4</v>
      </c>
      <c r="N8" s="442"/>
      <c r="O8" s="442"/>
      <c r="P8" s="442"/>
      <c r="Q8" s="442"/>
    </row>
    <row r="9" spans="1:17" s="4" customFormat="1" ht="11.45" customHeight="1" x14ac:dyDescent="0.2">
      <c r="A9" s="64"/>
      <c r="B9" s="64"/>
      <c r="C9" s="64"/>
      <c r="D9" s="64"/>
      <c r="E9" s="64"/>
      <c r="F9" s="64"/>
      <c r="G9" s="64"/>
      <c r="H9" s="64"/>
      <c r="I9" s="64"/>
      <c r="J9" s="64"/>
      <c r="K9" s="64"/>
      <c r="L9" s="64"/>
      <c r="M9" s="70" t="s">
        <v>196</v>
      </c>
      <c r="N9" s="64"/>
      <c r="O9" s="64"/>
      <c r="P9" s="64"/>
      <c r="Q9" s="64"/>
    </row>
    <row r="10" spans="1:17" s="4" customFormat="1" ht="11.45" customHeight="1" x14ac:dyDescent="0.2">
      <c r="A10" s="64"/>
      <c r="B10" s="64"/>
      <c r="C10" s="64"/>
      <c r="D10" s="64"/>
      <c r="E10" s="64"/>
      <c r="F10" s="64"/>
      <c r="G10" s="64"/>
      <c r="H10" s="64"/>
      <c r="I10" s="64"/>
      <c r="J10" s="64"/>
      <c r="K10" s="64"/>
      <c r="L10" s="64"/>
      <c r="M10" s="64"/>
      <c r="N10" s="64"/>
      <c r="O10" s="64"/>
      <c r="P10" s="64"/>
      <c r="Q10" s="64"/>
    </row>
    <row r="11" spans="1:17" s="4" customFormat="1" ht="15" customHeight="1" x14ac:dyDescent="0.2">
      <c r="A11" s="64"/>
      <c r="B11" s="64"/>
      <c r="C11" s="64"/>
      <c r="D11" s="64"/>
      <c r="E11" s="64"/>
      <c r="F11" s="64"/>
      <c r="G11" s="64"/>
      <c r="H11" s="64"/>
      <c r="I11" s="64"/>
      <c r="J11" s="64"/>
      <c r="K11" s="64"/>
      <c r="L11" s="64"/>
      <c r="M11" s="72" t="s">
        <v>221</v>
      </c>
      <c r="N11" s="5"/>
      <c r="O11" s="5"/>
      <c r="P11" s="5"/>
      <c r="Q11" s="64"/>
    </row>
    <row r="12" spans="1:17" s="4" customFormat="1" ht="15" customHeight="1" x14ac:dyDescent="0.2">
      <c r="A12" s="64"/>
      <c r="B12" s="64"/>
      <c r="C12" s="64"/>
      <c r="D12" s="64"/>
      <c r="E12" s="64"/>
      <c r="F12" s="64"/>
      <c r="G12" s="64"/>
      <c r="H12" s="64"/>
      <c r="I12" s="64"/>
      <c r="J12" s="64"/>
      <c r="K12" s="64"/>
      <c r="L12" s="64"/>
      <c r="M12" s="38"/>
      <c r="N12" s="5"/>
      <c r="O12" s="5"/>
      <c r="P12" s="5"/>
      <c r="Q12" s="64"/>
    </row>
    <row r="13" spans="1:17" s="4" customFormat="1" ht="15.95" customHeight="1" x14ac:dyDescent="0.25">
      <c r="A13" s="443" t="s">
        <v>5</v>
      </c>
      <c r="B13" s="443"/>
      <c r="C13" s="443"/>
      <c r="D13" s="443"/>
      <c r="E13" s="443"/>
      <c r="F13" s="443"/>
      <c r="G13" s="443"/>
      <c r="H13" s="443"/>
      <c r="I13" s="443"/>
      <c r="J13" s="443"/>
      <c r="K13" s="443"/>
      <c r="L13" s="443"/>
      <c r="M13" s="443"/>
      <c r="N13" s="443"/>
      <c r="O13" s="443"/>
      <c r="P13" s="443"/>
      <c r="Q13" s="443"/>
    </row>
    <row r="14" spans="1:17" s="4" customFormat="1" ht="15.95" customHeight="1" x14ac:dyDescent="0.3">
      <c r="A14" s="438" t="s">
        <v>184</v>
      </c>
      <c r="B14" s="438"/>
      <c r="C14" s="438"/>
      <c r="D14" s="438"/>
      <c r="E14" s="438"/>
      <c r="F14" s="438"/>
      <c r="G14" s="438"/>
      <c r="H14" s="438"/>
      <c r="I14" s="438"/>
      <c r="J14" s="438"/>
      <c r="K14" s="438"/>
      <c r="L14" s="438"/>
      <c r="M14" s="438"/>
      <c r="N14" s="438"/>
      <c r="O14" s="438"/>
      <c r="P14" s="438"/>
      <c r="Q14" s="438"/>
    </row>
    <row r="15" spans="1:17" s="4" customFormat="1" ht="11.45" hidden="1" customHeight="1" x14ac:dyDescent="0.2">
      <c r="A15" s="64"/>
      <c r="B15" s="64"/>
      <c r="C15" s="64"/>
      <c r="D15" s="64"/>
      <c r="E15" s="64"/>
      <c r="F15" s="64"/>
      <c r="G15" s="64"/>
      <c r="H15" s="64"/>
      <c r="I15" s="64"/>
      <c r="J15" s="64"/>
      <c r="K15" s="64"/>
      <c r="L15" s="64"/>
      <c r="M15" s="64"/>
      <c r="N15" s="64"/>
      <c r="O15" s="64"/>
      <c r="P15" s="64"/>
      <c r="Q15" s="64"/>
    </row>
    <row r="16" spans="1:17" s="4" customFormat="1" ht="11.45" hidden="1" customHeight="1" x14ac:dyDescent="0.2">
      <c r="A16" s="64"/>
      <c r="B16" s="64"/>
      <c r="C16" s="64"/>
      <c r="D16" s="64"/>
      <c r="E16" s="64"/>
      <c r="F16" s="64"/>
      <c r="G16" s="64"/>
      <c r="H16" s="64"/>
      <c r="I16" s="64"/>
      <c r="J16" s="64"/>
      <c r="K16" s="64"/>
      <c r="L16" s="64"/>
      <c r="M16" s="64"/>
      <c r="N16" s="64"/>
      <c r="O16" s="64"/>
      <c r="P16" s="64"/>
      <c r="Q16" s="64"/>
    </row>
    <row r="17" spans="1:19" s="4" customFormat="1" ht="11.45" customHeight="1" x14ac:dyDescent="0.2">
      <c r="A17" s="64"/>
      <c r="B17" s="64"/>
      <c r="C17" s="64"/>
      <c r="D17" s="64"/>
      <c r="E17" s="64"/>
      <c r="F17" s="64"/>
      <c r="G17" s="64"/>
      <c r="H17" s="64"/>
      <c r="I17" s="64"/>
      <c r="J17" s="64"/>
      <c r="K17" s="64"/>
      <c r="L17" s="64"/>
      <c r="M17" s="64"/>
      <c r="N17" s="64"/>
      <c r="O17" s="64"/>
      <c r="P17" s="64"/>
      <c r="Q17" s="64"/>
    </row>
    <row r="18" spans="1:19" s="4" customFormat="1" ht="18.75" customHeight="1" x14ac:dyDescent="0.25">
      <c r="A18" s="62" t="s">
        <v>6</v>
      </c>
      <c r="B18" s="427" t="s">
        <v>7</v>
      </c>
      <c r="C18" s="427"/>
      <c r="D18" s="64"/>
      <c r="E18" s="429" t="s">
        <v>8</v>
      </c>
      <c r="F18" s="429"/>
      <c r="G18" s="429"/>
      <c r="H18" s="429"/>
      <c r="I18" s="429"/>
      <c r="J18" s="429"/>
      <c r="K18" s="429"/>
      <c r="L18" s="55"/>
      <c r="M18" s="55"/>
      <c r="N18" s="55"/>
      <c r="O18" s="55"/>
      <c r="P18" s="427" t="s">
        <v>129</v>
      </c>
      <c r="Q18" s="427"/>
    </row>
    <row r="19" spans="1:19" s="4" customFormat="1" ht="27" customHeight="1" x14ac:dyDescent="0.2">
      <c r="A19" s="64"/>
      <c r="B19" s="434" t="s">
        <v>198</v>
      </c>
      <c r="C19" s="435"/>
      <c r="D19" s="64"/>
      <c r="E19" s="436" t="s">
        <v>197</v>
      </c>
      <c r="F19" s="436"/>
      <c r="G19" s="436"/>
      <c r="H19" s="436"/>
      <c r="I19" s="436"/>
      <c r="J19" s="436"/>
      <c r="K19" s="436"/>
      <c r="L19" s="56"/>
      <c r="M19" s="56"/>
      <c r="N19" s="56"/>
      <c r="O19" s="56"/>
      <c r="P19" s="437" t="s">
        <v>131</v>
      </c>
      <c r="Q19" s="437"/>
    </row>
    <row r="20" spans="1:19" s="4" customFormat="1" ht="11.45" customHeight="1" x14ac:dyDescent="0.2">
      <c r="A20" s="64"/>
      <c r="B20" s="67"/>
      <c r="C20" s="67"/>
      <c r="D20" s="64"/>
      <c r="E20" s="64"/>
      <c r="F20" s="64"/>
      <c r="G20" s="64"/>
      <c r="H20" s="64"/>
      <c r="I20" s="64"/>
      <c r="J20" s="64"/>
      <c r="K20" s="64"/>
      <c r="L20" s="57"/>
      <c r="M20" s="57"/>
      <c r="N20" s="57"/>
      <c r="O20" s="57"/>
      <c r="P20" s="57"/>
      <c r="Q20" s="57"/>
    </row>
    <row r="21" spans="1:19" s="4" customFormat="1" ht="14.25" customHeight="1" x14ac:dyDescent="0.25">
      <c r="A21" s="62" t="s">
        <v>10</v>
      </c>
      <c r="B21" s="427" t="s">
        <v>11</v>
      </c>
      <c r="C21" s="427"/>
      <c r="D21" s="64"/>
      <c r="E21" s="429" t="s">
        <v>8</v>
      </c>
      <c r="F21" s="429"/>
      <c r="G21" s="429"/>
      <c r="H21" s="429"/>
      <c r="I21" s="429"/>
      <c r="J21" s="429"/>
      <c r="K21" s="429"/>
      <c r="L21" s="55"/>
      <c r="M21" s="55"/>
      <c r="N21" s="55"/>
      <c r="O21" s="55"/>
      <c r="P21" s="427" t="s">
        <v>129</v>
      </c>
      <c r="Q21" s="427"/>
    </row>
    <row r="22" spans="1:19" s="4" customFormat="1" ht="30" customHeight="1" x14ac:dyDescent="0.2">
      <c r="A22" s="64"/>
      <c r="B22" s="434" t="s">
        <v>198</v>
      </c>
      <c r="C22" s="435"/>
      <c r="D22" s="64"/>
      <c r="E22" s="436" t="s">
        <v>12</v>
      </c>
      <c r="F22" s="436"/>
      <c r="G22" s="436"/>
      <c r="H22" s="436"/>
      <c r="I22" s="436"/>
      <c r="J22" s="436"/>
      <c r="K22" s="436"/>
      <c r="L22" s="54"/>
      <c r="M22" s="54"/>
      <c r="N22" s="54"/>
      <c r="O22" s="54"/>
      <c r="P22" s="437" t="s">
        <v>131</v>
      </c>
      <c r="Q22" s="437"/>
    </row>
    <row r="23" spans="1:19" s="4" customFormat="1" ht="11.45" customHeight="1" x14ac:dyDescent="0.2">
      <c r="A23" s="64"/>
      <c r="B23" s="67"/>
      <c r="C23" s="67"/>
      <c r="D23" s="64"/>
      <c r="E23" s="64"/>
      <c r="F23" s="64"/>
      <c r="G23" s="64"/>
      <c r="H23" s="64"/>
      <c r="I23" s="64"/>
      <c r="J23" s="64"/>
      <c r="K23" s="64"/>
      <c r="L23" s="64"/>
      <c r="M23" s="64"/>
      <c r="N23" s="64"/>
      <c r="O23" s="64"/>
      <c r="P23" s="64"/>
      <c r="Q23" s="64"/>
    </row>
    <row r="24" spans="1:19" s="61" customFormat="1" ht="34.5" customHeight="1" x14ac:dyDescent="0.25">
      <c r="A24" s="68" t="s">
        <v>13</v>
      </c>
      <c r="B24" s="427" t="s">
        <v>177</v>
      </c>
      <c r="C24" s="427"/>
      <c r="D24" s="428" t="s">
        <v>178</v>
      </c>
      <c r="E24" s="428"/>
      <c r="F24" s="66" t="s">
        <v>95</v>
      </c>
      <c r="G24" s="60"/>
      <c r="H24" s="429" t="s">
        <v>176</v>
      </c>
      <c r="I24" s="429"/>
      <c r="J24" s="429"/>
      <c r="K24" s="429"/>
      <c r="L24" s="429"/>
      <c r="M24" s="429"/>
      <c r="N24" s="429"/>
      <c r="O24" s="429"/>
      <c r="P24" s="428" t="s">
        <v>132</v>
      </c>
      <c r="Q24" s="428"/>
    </row>
    <row r="25" spans="1:19" s="4" customFormat="1" ht="48.75" customHeight="1" x14ac:dyDescent="0.2">
      <c r="A25" s="64"/>
      <c r="B25" s="430" t="s">
        <v>198</v>
      </c>
      <c r="C25" s="430"/>
      <c r="D25" s="431" t="s">
        <v>199</v>
      </c>
      <c r="E25" s="431"/>
      <c r="F25" s="71" t="s">
        <v>200</v>
      </c>
      <c r="G25" s="64"/>
      <c r="H25" s="432" t="s">
        <v>201</v>
      </c>
      <c r="I25" s="432"/>
      <c r="J25" s="432"/>
      <c r="K25" s="432"/>
      <c r="L25" s="432"/>
      <c r="M25" s="432"/>
      <c r="N25" s="432"/>
      <c r="O25" s="432"/>
      <c r="P25" s="433" t="s">
        <v>134</v>
      </c>
      <c r="Q25" s="433"/>
    </row>
    <row r="26" spans="1:19" s="4" customFormat="1" ht="11.45" customHeight="1" x14ac:dyDescent="0.2">
      <c r="A26" s="64"/>
      <c r="B26" s="64"/>
      <c r="C26" s="64"/>
      <c r="D26" s="64"/>
      <c r="E26" s="64"/>
      <c r="F26" s="64"/>
      <c r="G26" s="64"/>
      <c r="H26" s="64"/>
      <c r="I26" s="64"/>
      <c r="J26" s="64"/>
      <c r="K26" s="64"/>
      <c r="L26" s="64"/>
      <c r="M26" s="64"/>
      <c r="N26" s="64"/>
      <c r="O26" s="64"/>
      <c r="P26" s="64"/>
      <c r="Q26" s="64"/>
    </row>
    <row r="27" spans="1:19" s="4" customFormat="1" ht="32.25" customHeight="1" x14ac:dyDescent="0.25">
      <c r="A27" s="65" t="s">
        <v>16</v>
      </c>
      <c r="B27" s="424" t="s">
        <v>320</v>
      </c>
      <c r="C27" s="424"/>
      <c r="D27" s="424"/>
      <c r="E27" s="424"/>
      <c r="F27" s="424"/>
      <c r="G27" s="424"/>
      <c r="H27" s="424"/>
      <c r="I27" s="424"/>
      <c r="J27" s="424"/>
      <c r="K27" s="424"/>
      <c r="L27" s="424"/>
      <c r="M27" s="424"/>
      <c r="N27" s="424"/>
      <c r="O27" s="424"/>
      <c r="P27" s="424"/>
      <c r="Q27" s="424"/>
    </row>
    <row r="28" spans="1:19" s="4" customFormat="1" ht="11.45" customHeight="1" x14ac:dyDescent="0.2">
      <c r="A28" s="64"/>
      <c r="B28" s="64"/>
      <c r="C28" s="64"/>
      <c r="D28" s="64"/>
      <c r="E28" s="64"/>
      <c r="F28" s="64"/>
      <c r="G28" s="64"/>
      <c r="H28" s="64"/>
      <c r="I28" s="64"/>
      <c r="J28" s="64"/>
      <c r="K28" s="64"/>
      <c r="L28" s="64"/>
      <c r="M28" s="64"/>
      <c r="N28" s="64"/>
      <c r="O28" s="64"/>
      <c r="P28" s="64"/>
      <c r="Q28" s="64"/>
    </row>
    <row r="29" spans="1:19" s="4" customFormat="1" ht="11.1" customHeight="1" x14ac:dyDescent="0.2">
      <c r="A29" s="65" t="s">
        <v>17</v>
      </c>
      <c r="B29" s="425" t="s">
        <v>18</v>
      </c>
      <c r="C29" s="425"/>
      <c r="D29" s="425"/>
      <c r="E29" s="425"/>
      <c r="F29" s="425"/>
      <c r="G29" s="425"/>
      <c r="H29" s="425"/>
      <c r="I29" s="425"/>
      <c r="J29" s="425"/>
      <c r="K29" s="425"/>
      <c r="L29" s="425"/>
      <c r="M29" s="425"/>
      <c r="N29" s="425"/>
      <c r="O29" s="425"/>
      <c r="P29" s="425"/>
      <c r="Q29" s="425"/>
    </row>
    <row r="30" spans="1:19" s="4" customFormat="1" ht="3" customHeight="1" x14ac:dyDescent="0.2">
      <c r="A30" s="64"/>
      <c r="B30" s="64"/>
      <c r="C30" s="64"/>
      <c r="D30" s="64"/>
      <c r="E30" s="64"/>
      <c r="F30" s="64"/>
      <c r="G30" s="64"/>
      <c r="H30" s="64"/>
      <c r="I30" s="64"/>
      <c r="J30" s="64"/>
      <c r="K30" s="64"/>
      <c r="L30" s="64"/>
      <c r="M30" s="64"/>
      <c r="N30" s="64"/>
      <c r="O30" s="64"/>
      <c r="P30" s="64"/>
      <c r="Q30" s="64"/>
    </row>
    <row r="31" spans="1:19" s="4" customFormat="1" ht="131.25" hidden="1" customHeight="1" x14ac:dyDescent="0.2">
      <c r="A31" s="64"/>
      <c r="B31" s="426" t="s">
        <v>19</v>
      </c>
      <c r="C31" s="426"/>
      <c r="D31" s="426"/>
      <c r="E31" s="426"/>
      <c r="F31" s="426"/>
      <c r="G31" s="426"/>
      <c r="H31" s="426"/>
      <c r="I31" s="426"/>
      <c r="J31" s="426"/>
      <c r="K31" s="426"/>
      <c r="L31" s="426"/>
      <c r="M31" s="426"/>
      <c r="N31" s="426"/>
      <c r="O31" s="426"/>
      <c r="P31" s="426"/>
      <c r="Q31" s="426"/>
    </row>
    <row r="32" spans="1:19" s="4" customFormat="1" ht="13.5" customHeight="1" x14ac:dyDescent="0.2">
      <c r="A32" s="44" t="s">
        <v>20</v>
      </c>
      <c r="B32" s="422" t="s">
        <v>96</v>
      </c>
      <c r="C32" s="422"/>
      <c r="D32" s="422"/>
      <c r="E32" s="422"/>
      <c r="F32" s="422"/>
      <c r="G32" s="422"/>
      <c r="H32" s="422"/>
      <c r="I32" s="422"/>
      <c r="J32" s="422"/>
      <c r="K32" s="422"/>
      <c r="L32" s="422"/>
      <c r="M32" s="422"/>
      <c r="N32" s="422"/>
      <c r="O32" s="422"/>
      <c r="P32" s="422"/>
      <c r="Q32" s="422"/>
      <c r="S32" s="4" t="s">
        <v>189</v>
      </c>
    </row>
    <row r="33" spans="1:19" s="4" customFormat="1" ht="12.75" customHeight="1" x14ac:dyDescent="0.2">
      <c r="A33" s="44" t="s">
        <v>20</v>
      </c>
      <c r="B33" s="422" t="s">
        <v>179</v>
      </c>
      <c r="C33" s="422"/>
      <c r="D33" s="422"/>
      <c r="E33" s="422"/>
      <c r="F33" s="422"/>
      <c r="G33" s="422"/>
      <c r="H33" s="422"/>
      <c r="I33" s="422"/>
      <c r="J33" s="422"/>
      <c r="K33" s="422"/>
      <c r="L33" s="422"/>
      <c r="M33" s="422"/>
      <c r="N33" s="422"/>
      <c r="O33" s="422"/>
      <c r="P33" s="422"/>
      <c r="Q33" s="422"/>
      <c r="S33" s="4" t="s">
        <v>190</v>
      </c>
    </row>
    <row r="34" spans="1:19" s="4" customFormat="1" ht="12" customHeight="1" x14ac:dyDescent="0.2">
      <c r="A34" s="44" t="s">
        <v>20</v>
      </c>
      <c r="B34" s="422" t="s">
        <v>25</v>
      </c>
      <c r="C34" s="422"/>
      <c r="D34" s="422"/>
      <c r="E34" s="422"/>
      <c r="F34" s="422"/>
      <c r="G34" s="422"/>
      <c r="H34" s="422"/>
      <c r="I34" s="422"/>
      <c r="J34" s="422"/>
      <c r="K34" s="422"/>
      <c r="L34" s="422"/>
      <c r="M34" s="422"/>
      <c r="N34" s="422"/>
      <c r="O34" s="422"/>
      <c r="P34" s="422"/>
      <c r="Q34" s="422"/>
      <c r="S34" s="4" t="s">
        <v>191</v>
      </c>
    </row>
    <row r="35" spans="1:19" s="4" customFormat="1" ht="12" customHeight="1" x14ac:dyDescent="0.2">
      <c r="A35" s="44" t="s">
        <v>20</v>
      </c>
      <c r="B35" s="422" t="s">
        <v>137</v>
      </c>
      <c r="C35" s="422"/>
      <c r="D35" s="422"/>
      <c r="E35" s="422"/>
      <c r="F35" s="422"/>
      <c r="G35" s="422"/>
      <c r="H35" s="422"/>
      <c r="I35" s="422"/>
      <c r="J35" s="422"/>
      <c r="K35" s="422"/>
      <c r="L35" s="422"/>
      <c r="M35" s="422"/>
      <c r="N35" s="422"/>
      <c r="O35" s="422"/>
      <c r="P35" s="422"/>
      <c r="Q35" s="422"/>
      <c r="S35" s="4" t="s">
        <v>192</v>
      </c>
    </row>
    <row r="36" spans="1:19" s="4" customFormat="1" ht="22.5" customHeight="1" x14ac:dyDescent="0.2">
      <c r="A36" s="44" t="s">
        <v>20</v>
      </c>
      <c r="B36" s="422" t="s">
        <v>22</v>
      </c>
      <c r="C36" s="422"/>
      <c r="D36" s="422"/>
      <c r="E36" s="422"/>
      <c r="F36" s="422"/>
      <c r="G36" s="422"/>
      <c r="H36" s="422"/>
      <c r="I36" s="422"/>
      <c r="J36" s="422"/>
      <c r="K36" s="422"/>
      <c r="L36" s="422"/>
      <c r="M36" s="422"/>
      <c r="N36" s="422"/>
      <c r="O36" s="422"/>
      <c r="P36" s="422"/>
      <c r="Q36" s="422"/>
      <c r="S36" s="4" t="s">
        <v>193</v>
      </c>
    </row>
    <row r="37" spans="1:19" s="4" customFormat="1" ht="39" customHeight="1" x14ac:dyDescent="0.2">
      <c r="A37" s="44" t="s">
        <v>20</v>
      </c>
      <c r="B37" s="423" t="s">
        <v>318</v>
      </c>
      <c r="C37" s="423"/>
      <c r="D37" s="423"/>
      <c r="E37" s="423"/>
      <c r="F37" s="423"/>
      <c r="G37" s="423"/>
      <c r="H37" s="423"/>
      <c r="I37" s="423"/>
      <c r="J37" s="423"/>
      <c r="K37" s="423"/>
      <c r="L37" s="423"/>
      <c r="M37" s="423"/>
      <c r="N37" s="423"/>
      <c r="O37" s="423"/>
      <c r="P37" s="423"/>
      <c r="Q37" s="423"/>
      <c r="S37" s="4" t="s">
        <v>194</v>
      </c>
    </row>
    <row r="38" spans="1:19" s="4" customFormat="1" ht="12.75" customHeight="1" x14ac:dyDescent="0.2">
      <c r="A38" s="44" t="s">
        <v>20</v>
      </c>
      <c r="B38" s="422" t="s">
        <v>180</v>
      </c>
      <c r="C38" s="422"/>
      <c r="D38" s="422"/>
      <c r="E38" s="422"/>
      <c r="F38" s="422"/>
      <c r="G38" s="422"/>
      <c r="H38" s="422"/>
      <c r="I38" s="422"/>
      <c r="J38" s="422"/>
      <c r="K38" s="422"/>
      <c r="L38" s="422"/>
      <c r="M38" s="422"/>
      <c r="N38" s="422"/>
      <c r="O38" s="422"/>
      <c r="P38" s="422"/>
      <c r="Q38" s="422"/>
      <c r="S38" s="4" t="s">
        <v>195</v>
      </c>
    </row>
    <row r="39" spans="1:19" s="4" customFormat="1" ht="7.5" customHeight="1" x14ac:dyDescent="0.2">
      <c r="A39" s="64"/>
      <c r="B39" s="64"/>
      <c r="C39" s="64"/>
      <c r="D39" s="64"/>
      <c r="E39" s="64"/>
      <c r="F39" s="64"/>
      <c r="G39" s="64"/>
      <c r="H39" s="64"/>
      <c r="I39" s="64"/>
      <c r="J39" s="64"/>
      <c r="K39" s="64"/>
      <c r="L39" s="64"/>
      <c r="M39" s="64"/>
      <c r="N39" s="64"/>
      <c r="O39" s="64"/>
      <c r="P39" s="64"/>
      <c r="Q39" s="64"/>
    </row>
    <row r="40" spans="1:19" s="4" customFormat="1" ht="15.75" customHeight="1" x14ac:dyDescent="0.2">
      <c r="A40" s="62" t="s">
        <v>23</v>
      </c>
      <c r="B40" s="420" t="s">
        <v>107</v>
      </c>
      <c r="C40" s="420"/>
      <c r="D40" s="420"/>
      <c r="E40" s="420"/>
      <c r="F40" s="420"/>
      <c r="G40" s="420"/>
      <c r="H40" s="420"/>
      <c r="I40" s="420"/>
      <c r="J40" s="420"/>
      <c r="K40" s="420"/>
      <c r="L40" s="420"/>
      <c r="M40" s="420"/>
      <c r="N40" s="420"/>
      <c r="O40" s="420"/>
      <c r="P40" s="420"/>
      <c r="Q40" s="420"/>
    </row>
    <row r="41" spans="1:19" x14ac:dyDescent="0.25">
      <c r="A41" s="14" t="s">
        <v>27</v>
      </c>
      <c r="B41" s="419" t="s">
        <v>108</v>
      </c>
      <c r="C41" s="419"/>
      <c r="D41" s="419"/>
      <c r="E41" s="419"/>
      <c r="F41" s="419"/>
      <c r="G41" s="419"/>
      <c r="H41" s="419"/>
      <c r="I41" s="419"/>
      <c r="J41" s="419"/>
      <c r="K41" s="419"/>
      <c r="L41" s="419"/>
      <c r="M41" s="419"/>
      <c r="N41" s="419"/>
      <c r="O41" s="419"/>
      <c r="P41" s="419"/>
      <c r="Q41" s="419"/>
    </row>
    <row r="42" spans="1:19" ht="28.5" customHeight="1" x14ac:dyDescent="0.25">
      <c r="A42" s="10"/>
      <c r="B42" s="388" t="s">
        <v>112</v>
      </c>
      <c r="C42" s="388"/>
      <c r="D42" s="388"/>
      <c r="E42" s="388"/>
      <c r="F42" s="388"/>
      <c r="G42" s="388"/>
      <c r="H42" s="388"/>
      <c r="I42" s="388"/>
      <c r="J42" s="388"/>
      <c r="K42" s="388"/>
      <c r="L42" s="388"/>
      <c r="M42" s="388"/>
      <c r="N42" s="388"/>
      <c r="O42" s="388"/>
      <c r="P42" s="388"/>
      <c r="Q42" s="388"/>
    </row>
    <row r="43" spans="1:19" hidden="1" x14ac:dyDescent="0.25">
      <c r="A43" s="10"/>
      <c r="B43" s="388"/>
      <c r="C43" s="388"/>
      <c r="D43" s="388"/>
      <c r="E43" s="388"/>
      <c r="F43" s="388"/>
      <c r="G43" s="388"/>
      <c r="H43" s="388"/>
      <c r="I43" s="388"/>
      <c r="J43" s="388"/>
      <c r="K43" s="388"/>
      <c r="L43" s="388"/>
      <c r="M43" s="388"/>
      <c r="N43" s="388"/>
      <c r="O43" s="388"/>
      <c r="P43" s="388"/>
      <c r="Q43" s="388"/>
    </row>
    <row r="44" spans="1:19" hidden="1" x14ac:dyDescent="0.25">
      <c r="A44" s="10"/>
      <c r="B44" s="388"/>
      <c r="C44" s="388"/>
      <c r="D44" s="388"/>
      <c r="E44" s="388"/>
      <c r="F44" s="388"/>
      <c r="G44" s="388"/>
      <c r="H44" s="388"/>
      <c r="I44" s="388"/>
      <c r="J44" s="388"/>
      <c r="K44" s="388"/>
      <c r="L44" s="388"/>
      <c r="M44" s="388"/>
      <c r="N44" s="388"/>
      <c r="O44" s="388"/>
      <c r="P44" s="388"/>
      <c r="Q44" s="388"/>
    </row>
    <row r="45" spans="1:19" s="4" customFormat="1" ht="12" x14ac:dyDescent="0.2">
      <c r="A45" s="64"/>
      <c r="B45" s="64"/>
      <c r="C45" s="64"/>
      <c r="D45" s="64"/>
      <c r="E45" s="64"/>
      <c r="F45" s="64"/>
      <c r="G45" s="64"/>
      <c r="H45" s="64"/>
      <c r="I45" s="64"/>
      <c r="J45" s="64"/>
      <c r="K45" s="64"/>
      <c r="L45" s="64"/>
      <c r="M45" s="64"/>
      <c r="N45" s="64"/>
      <c r="O45" s="64"/>
      <c r="P45" s="64"/>
      <c r="Q45" s="64"/>
    </row>
    <row r="46" spans="1:19" s="4" customFormat="1" ht="17.25" customHeight="1" x14ac:dyDescent="0.2">
      <c r="A46" s="62" t="s">
        <v>106</v>
      </c>
      <c r="B46" s="420" t="s">
        <v>24</v>
      </c>
      <c r="C46" s="420"/>
      <c r="D46" s="420"/>
      <c r="E46" s="420"/>
      <c r="F46" s="420"/>
      <c r="G46" s="420"/>
      <c r="H46" s="420"/>
      <c r="I46" s="420"/>
      <c r="J46" s="420"/>
      <c r="K46" s="420"/>
      <c r="L46" s="420"/>
      <c r="M46" s="420"/>
      <c r="N46" s="420"/>
      <c r="O46" s="420"/>
      <c r="P46" s="420"/>
      <c r="Q46" s="420"/>
    </row>
    <row r="47" spans="1:19" s="4" customFormat="1" ht="13.5" customHeight="1" x14ac:dyDescent="0.25">
      <c r="A47" s="7"/>
      <c r="B47" s="421" t="s">
        <v>84</v>
      </c>
      <c r="C47" s="421"/>
      <c r="D47" s="421"/>
      <c r="E47" s="421"/>
      <c r="F47" s="421"/>
      <c r="G47" s="421"/>
      <c r="H47" s="421"/>
      <c r="I47" s="421"/>
      <c r="J47" s="421"/>
      <c r="K47" s="421"/>
      <c r="L47" s="421"/>
      <c r="M47" s="421"/>
      <c r="N47" s="421"/>
      <c r="O47" s="421"/>
      <c r="P47" s="421"/>
      <c r="Q47" s="421"/>
    </row>
    <row r="48" spans="1:19" ht="8.25" customHeight="1" x14ac:dyDescent="0.25"/>
    <row r="49" spans="1:17" ht="30" customHeight="1" x14ac:dyDescent="0.25">
      <c r="A49" s="8" t="s">
        <v>109</v>
      </c>
      <c r="B49" s="8" t="s">
        <v>26</v>
      </c>
    </row>
    <row r="50" spans="1:17" x14ac:dyDescent="0.25">
      <c r="A50" s="14" t="s">
        <v>27</v>
      </c>
      <c r="B50" s="419" t="s">
        <v>32</v>
      </c>
      <c r="C50" s="419"/>
      <c r="D50" s="419"/>
      <c r="E50" s="419"/>
      <c r="F50" s="419"/>
      <c r="G50" s="419"/>
      <c r="H50" s="419"/>
      <c r="I50" s="419"/>
      <c r="J50" s="419"/>
      <c r="K50" s="419"/>
      <c r="L50" s="419"/>
      <c r="M50" s="419"/>
      <c r="N50" s="419"/>
      <c r="O50" s="419"/>
      <c r="P50" s="419"/>
      <c r="Q50" s="419"/>
    </row>
    <row r="51" spans="1:17" x14ac:dyDescent="0.25">
      <c r="A51" s="10">
        <v>1</v>
      </c>
      <c r="B51" s="388" t="s">
        <v>80</v>
      </c>
      <c r="C51" s="388"/>
      <c r="D51" s="388"/>
      <c r="E51" s="388"/>
      <c r="F51" s="388"/>
      <c r="G51" s="388"/>
      <c r="H51" s="388"/>
      <c r="I51" s="388"/>
      <c r="J51" s="388"/>
      <c r="K51" s="388"/>
      <c r="L51" s="388"/>
      <c r="M51" s="388"/>
      <c r="N51" s="388"/>
      <c r="O51" s="388"/>
      <c r="P51" s="388"/>
      <c r="Q51" s="388"/>
    </row>
    <row r="52" spans="1:17" x14ac:dyDescent="0.25">
      <c r="A52" s="10">
        <v>2</v>
      </c>
      <c r="B52" s="388" t="s">
        <v>54</v>
      </c>
      <c r="C52" s="388"/>
      <c r="D52" s="388"/>
      <c r="E52" s="388"/>
      <c r="F52" s="388"/>
      <c r="G52" s="388"/>
      <c r="H52" s="388"/>
      <c r="I52" s="388"/>
      <c r="J52" s="388"/>
      <c r="K52" s="388"/>
      <c r="L52" s="388"/>
      <c r="M52" s="388"/>
      <c r="N52" s="388"/>
      <c r="O52" s="388"/>
      <c r="P52" s="388"/>
      <c r="Q52" s="388"/>
    </row>
    <row r="53" spans="1:17" hidden="1" x14ac:dyDescent="0.25">
      <c r="A53" s="10">
        <v>3</v>
      </c>
      <c r="B53" s="388" t="s">
        <v>55</v>
      </c>
      <c r="C53" s="388"/>
      <c r="D53" s="388"/>
      <c r="E53" s="388"/>
      <c r="F53" s="388"/>
      <c r="G53" s="388"/>
      <c r="H53" s="388"/>
      <c r="I53" s="388"/>
      <c r="J53" s="388"/>
      <c r="K53" s="388"/>
      <c r="L53" s="388"/>
      <c r="M53" s="388"/>
      <c r="N53" s="388"/>
      <c r="O53" s="388"/>
      <c r="P53" s="388"/>
      <c r="Q53" s="388"/>
    </row>
    <row r="54" spans="1:17" ht="18" customHeight="1" x14ac:dyDescent="0.25">
      <c r="A54" s="10">
        <v>3</v>
      </c>
      <c r="B54" s="388" t="s">
        <v>183</v>
      </c>
      <c r="C54" s="388"/>
      <c r="D54" s="388"/>
      <c r="E54" s="388"/>
      <c r="F54" s="388"/>
      <c r="G54" s="388"/>
      <c r="H54" s="388"/>
      <c r="I54" s="388"/>
      <c r="J54" s="388"/>
      <c r="K54" s="388"/>
      <c r="L54" s="388"/>
      <c r="M54" s="388"/>
      <c r="N54" s="388"/>
      <c r="O54" s="388"/>
      <c r="P54" s="388"/>
      <c r="Q54" s="388"/>
    </row>
    <row r="55" spans="1:17" ht="21" customHeight="1" x14ac:dyDescent="0.25">
      <c r="A55" s="10">
        <v>4</v>
      </c>
      <c r="B55" s="388" t="s">
        <v>171</v>
      </c>
      <c r="C55" s="388"/>
      <c r="D55" s="388"/>
      <c r="E55" s="388"/>
      <c r="F55" s="388"/>
      <c r="G55" s="388"/>
      <c r="H55" s="388"/>
      <c r="I55" s="388"/>
      <c r="J55" s="388"/>
      <c r="K55" s="388"/>
      <c r="L55" s="388"/>
      <c r="M55" s="388"/>
      <c r="N55" s="388"/>
      <c r="O55" s="388"/>
      <c r="P55" s="388"/>
      <c r="Q55" s="388"/>
    </row>
    <row r="56" spans="1:17" hidden="1" x14ac:dyDescent="0.25">
      <c r="A56" s="10">
        <v>6</v>
      </c>
      <c r="B56" s="388" t="s">
        <v>114</v>
      </c>
      <c r="C56" s="388"/>
      <c r="D56" s="388"/>
      <c r="E56" s="388"/>
      <c r="F56" s="388"/>
      <c r="G56" s="388"/>
      <c r="H56" s="388"/>
      <c r="I56" s="388"/>
      <c r="J56" s="388"/>
      <c r="K56" s="388"/>
      <c r="L56" s="388"/>
      <c r="M56" s="388"/>
      <c r="N56" s="388"/>
      <c r="O56" s="388"/>
      <c r="P56" s="388"/>
      <c r="Q56" s="388"/>
    </row>
    <row r="57" spans="1:17" hidden="1" x14ac:dyDescent="0.25">
      <c r="A57" s="10">
        <v>7</v>
      </c>
      <c r="B57" s="388"/>
      <c r="C57" s="388"/>
      <c r="D57" s="388"/>
      <c r="E57" s="388"/>
      <c r="F57" s="388"/>
      <c r="G57" s="388"/>
      <c r="H57" s="388"/>
      <c r="I57" s="388"/>
      <c r="J57" s="388"/>
      <c r="K57" s="388"/>
      <c r="L57" s="388"/>
      <c r="M57" s="388"/>
      <c r="N57" s="388"/>
      <c r="O57" s="388"/>
      <c r="P57" s="388"/>
      <c r="Q57" s="388"/>
    </row>
    <row r="58" spans="1:17" hidden="1" x14ac:dyDescent="0.25">
      <c r="A58" s="10"/>
      <c r="B58" s="408"/>
      <c r="C58" s="408"/>
      <c r="D58" s="408"/>
      <c r="E58" s="408"/>
      <c r="F58" s="408"/>
      <c r="G58" s="408"/>
      <c r="H58" s="408"/>
      <c r="I58" s="408"/>
      <c r="J58" s="408"/>
      <c r="K58" s="408"/>
      <c r="L58" s="408"/>
      <c r="M58" s="408"/>
      <c r="N58" s="408"/>
      <c r="O58" s="408"/>
      <c r="P58" s="408"/>
      <c r="Q58" s="408"/>
    </row>
    <row r="59" spans="1:17" hidden="1" x14ac:dyDescent="0.25">
      <c r="A59" s="10"/>
      <c r="B59" s="408"/>
      <c r="C59" s="408"/>
      <c r="D59" s="408"/>
      <c r="E59" s="408"/>
      <c r="F59" s="408"/>
      <c r="G59" s="408"/>
      <c r="H59" s="408"/>
      <c r="I59" s="408"/>
      <c r="J59" s="408"/>
      <c r="K59" s="408"/>
      <c r="L59" s="408"/>
      <c r="M59" s="408"/>
      <c r="N59" s="408"/>
      <c r="O59" s="408"/>
      <c r="P59" s="408"/>
      <c r="Q59" s="408"/>
    </row>
    <row r="60" spans="1:17" hidden="1" x14ac:dyDescent="0.25">
      <c r="A60" s="10"/>
      <c r="B60" s="408"/>
      <c r="C60" s="408"/>
      <c r="D60" s="408"/>
      <c r="E60" s="408"/>
      <c r="F60" s="408"/>
      <c r="G60" s="408"/>
      <c r="H60" s="408"/>
      <c r="I60" s="408"/>
      <c r="J60" s="408"/>
      <c r="K60" s="408"/>
      <c r="L60" s="408"/>
      <c r="M60" s="408"/>
      <c r="N60" s="408"/>
      <c r="O60" s="408"/>
      <c r="P60" s="408"/>
      <c r="Q60" s="408"/>
    </row>
    <row r="61" spans="1:17" hidden="1" x14ac:dyDescent="0.25">
      <c r="A61" s="10"/>
      <c r="B61" s="408"/>
      <c r="C61" s="408"/>
      <c r="D61" s="408"/>
      <c r="E61" s="408"/>
      <c r="F61" s="408"/>
      <c r="G61" s="408"/>
      <c r="H61" s="408"/>
      <c r="I61" s="408"/>
      <c r="J61" s="408"/>
      <c r="K61" s="408"/>
      <c r="L61" s="408"/>
      <c r="M61" s="408"/>
      <c r="N61" s="408"/>
      <c r="O61" s="408"/>
      <c r="P61" s="408"/>
      <c r="Q61" s="408"/>
    </row>
    <row r="62" spans="1:17" hidden="1" x14ac:dyDescent="0.25">
      <c r="A62" s="10"/>
      <c r="B62" s="408"/>
      <c r="C62" s="408"/>
      <c r="D62" s="408"/>
      <c r="E62" s="408"/>
      <c r="F62" s="408"/>
      <c r="G62" s="408"/>
      <c r="H62" s="408"/>
      <c r="I62" s="408"/>
      <c r="J62" s="408"/>
      <c r="K62" s="408"/>
      <c r="L62" s="408"/>
      <c r="M62" s="408"/>
      <c r="N62" s="408"/>
      <c r="O62" s="408"/>
      <c r="P62" s="408"/>
      <c r="Q62" s="408"/>
    </row>
    <row r="63" spans="1:17" hidden="1" x14ac:dyDescent="0.25">
      <c r="A63" s="10"/>
      <c r="B63" s="408"/>
      <c r="C63" s="408"/>
      <c r="D63" s="408"/>
      <c r="E63" s="408"/>
      <c r="F63" s="408"/>
      <c r="G63" s="408"/>
      <c r="H63" s="408"/>
      <c r="I63" s="408"/>
      <c r="J63" s="408"/>
      <c r="K63" s="408"/>
      <c r="L63" s="408"/>
      <c r="M63" s="408"/>
      <c r="N63" s="408"/>
      <c r="O63" s="408"/>
      <c r="P63" s="408"/>
      <c r="Q63" s="408"/>
    </row>
    <row r="64" spans="1:17" hidden="1" x14ac:dyDescent="0.25">
      <c r="A64" s="10"/>
      <c r="B64" s="408"/>
      <c r="C64" s="408"/>
      <c r="D64" s="408"/>
      <c r="E64" s="408"/>
      <c r="F64" s="408"/>
      <c r="G64" s="408"/>
      <c r="H64" s="408"/>
      <c r="I64" s="408"/>
      <c r="J64" s="408"/>
      <c r="K64" s="408"/>
      <c r="L64" s="408"/>
      <c r="M64" s="408"/>
      <c r="N64" s="408"/>
      <c r="O64" s="408"/>
      <c r="P64" s="408"/>
      <c r="Q64" s="408"/>
    </row>
    <row r="65" spans="1:20" hidden="1" x14ac:dyDescent="0.25">
      <c r="A65" s="10"/>
      <c r="B65" s="408"/>
      <c r="C65" s="408"/>
      <c r="D65" s="408"/>
      <c r="E65" s="408"/>
      <c r="F65" s="408"/>
      <c r="G65" s="408"/>
      <c r="H65" s="408"/>
      <c r="I65" s="408"/>
      <c r="J65" s="408"/>
      <c r="K65" s="408"/>
      <c r="L65" s="408"/>
      <c r="M65" s="408"/>
      <c r="N65" s="408"/>
      <c r="O65" s="408"/>
      <c r="P65" s="408"/>
      <c r="Q65" s="408"/>
    </row>
    <row r="66" spans="1:20" ht="9.75" customHeight="1" x14ac:dyDescent="0.25">
      <c r="B66" s="42"/>
      <c r="C66" s="42"/>
      <c r="D66" s="42"/>
      <c r="E66" s="42"/>
      <c r="F66" s="42"/>
      <c r="G66" s="42"/>
      <c r="H66" s="42"/>
      <c r="I66" s="42"/>
      <c r="J66" s="42"/>
      <c r="K66" s="42"/>
      <c r="L66" s="42"/>
      <c r="M66" s="42"/>
      <c r="N66" s="42"/>
      <c r="O66" s="42"/>
      <c r="P66" s="42"/>
      <c r="Q66" s="42"/>
    </row>
    <row r="67" spans="1:20" ht="24.75" customHeight="1" thickBot="1" x14ac:dyDescent="0.3">
      <c r="A67" s="8" t="s">
        <v>34</v>
      </c>
      <c r="B67" s="409" t="s">
        <v>28</v>
      </c>
      <c r="C67" s="409"/>
      <c r="D67" s="409"/>
      <c r="E67" s="409"/>
      <c r="F67" s="409"/>
      <c r="G67" s="409"/>
      <c r="H67" s="42"/>
      <c r="I67" s="42"/>
      <c r="J67" s="42"/>
      <c r="K67" s="42"/>
      <c r="L67" s="42"/>
      <c r="M67" s="42"/>
      <c r="N67" s="42"/>
      <c r="O67" s="42"/>
      <c r="P67" s="42"/>
      <c r="Q67" s="42" t="s">
        <v>31</v>
      </c>
    </row>
    <row r="68" spans="1:20" ht="19.5" customHeight="1" thickBot="1" x14ac:dyDescent="0.3">
      <c r="A68" s="13" t="s">
        <v>27</v>
      </c>
      <c r="B68" s="410" t="s">
        <v>29</v>
      </c>
      <c r="C68" s="411"/>
      <c r="D68" s="411"/>
      <c r="E68" s="411"/>
      <c r="F68" s="411"/>
      <c r="G68" s="411"/>
      <c r="H68" s="411"/>
      <c r="I68" s="412"/>
      <c r="J68" s="413" t="s">
        <v>36</v>
      </c>
      <c r="K68" s="414"/>
      <c r="L68" s="415" t="s">
        <v>37</v>
      </c>
      <c r="M68" s="416"/>
      <c r="N68" s="416"/>
      <c r="O68" s="417"/>
      <c r="P68" s="414" t="s">
        <v>30</v>
      </c>
      <c r="Q68" s="418"/>
    </row>
    <row r="69" spans="1:20" ht="15.75" thickBot="1" x14ac:dyDescent="0.3">
      <c r="A69" s="12">
        <v>1</v>
      </c>
      <c r="B69" s="395">
        <v>2</v>
      </c>
      <c r="C69" s="396"/>
      <c r="D69" s="396"/>
      <c r="E69" s="396"/>
      <c r="F69" s="396"/>
      <c r="G69" s="396"/>
      <c r="H69" s="396"/>
      <c r="I69" s="397"/>
      <c r="J69" s="398">
        <v>3</v>
      </c>
      <c r="K69" s="398"/>
      <c r="L69" s="399">
        <v>4</v>
      </c>
      <c r="M69" s="400"/>
      <c r="N69" s="400"/>
      <c r="O69" s="401"/>
      <c r="P69" s="398">
        <v>5</v>
      </c>
      <c r="Q69" s="402"/>
    </row>
    <row r="70" spans="1:20" ht="27.75" customHeight="1" x14ac:dyDescent="0.25">
      <c r="A70" s="11">
        <v>1</v>
      </c>
      <c r="B70" s="403" t="s">
        <v>80</v>
      </c>
      <c r="C70" s="403"/>
      <c r="D70" s="403"/>
      <c r="E70" s="403"/>
      <c r="F70" s="403"/>
      <c r="G70" s="403"/>
      <c r="H70" s="403"/>
      <c r="I70" s="403"/>
      <c r="J70" s="404">
        <f>(180905518+15287235)+(-1582296-2228768+1000000-1+1)+(-2500000-18474)+(14.63)+(-32957)+(-3500000-46035+1003052+999814-15000)+(14067770)+(1057222)</f>
        <v>204397095.63</v>
      </c>
      <c r="K70" s="404"/>
      <c r="L70" s="405">
        <v>4212654</v>
      </c>
      <c r="M70" s="406"/>
      <c r="N70" s="406"/>
      <c r="O70" s="407"/>
      <c r="P70" s="404">
        <f>J70+L70</f>
        <v>208609749.63</v>
      </c>
      <c r="Q70" s="404"/>
      <c r="T70" s="50"/>
    </row>
    <row r="71" spans="1:20" ht="21.75" customHeight="1" x14ac:dyDescent="0.25">
      <c r="A71" s="10">
        <v>2</v>
      </c>
      <c r="B71" s="388" t="s">
        <v>54</v>
      </c>
      <c r="C71" s="388"/>
      <c r="D71" s="388"/>
      <c r="E71" s="388"/>
      <c r="F71" s="388"/>
      <c r="G71" s="388"/>
      <c r="H71" s="388"/>
      <c r="I71" s="388"/>
      <c r="J71" s="393"/>
      <c r="K71" s="393"/>
      <c r="L71" s="328">
        <f>530500+230000+(-46420)+(-29216)</f>
        <v>684864</v>
      </c>
      <c r="M71" s="394"/>
      <c r="N71" s="394"/>
      <c r="O71" s="329"/>
      <c r="P71" s="393">
        <f t="shared" ref="P71:P85" si="0">J71+L71</f>
        <v>684864</v>
      </c>
      <c r="Q71" s="393"/>
    </row>
    <row r="72" spans="1:20" ht="21.75" hidden="1" customHeight="1" x14ac:dyDescent="0.25">
      <c r="A72" s="10">
        <v>3</v>
      </c>
      <c r="B72" s="388" t="s">
        <v>55</v>
      </c>
      <c r="C72" s="388"/>
      <c r="D72" s="388"/>
      <c r="E72" s="388"/>
      <c r="F72" s="388"/>
      <c r="G72" s="388"/>
      <c r="H72" s="388"/>
      <c r="I72" s="388"/>
      <c r="J72" s="393">
        <v>0</v>
      </c>
      <c r="K72" s="393"/>
      <c r="L72" s="328">
        <v>0</v>
      </c>
      <c r="M72" s="394"/>
      <c r="N72" s="394"/>
      <c r="O72" s="329"/>
      <c r="P72" s="393">
        <f t="shared" si="0"/>
        <v>0</v>
      </c>
      <c r="Q72" s="393"/>
      <c r="S72" s="50"/>
    </row>
    <row r="73" spans="1:20" ht="46.5" customHeight="1" x14ac:dyDescent="0.25">
      <c r="A73" s="10">
        <v>3</v>
      </c>
      <c r="B73" s="388" t="s">
        <v>183</v>
      </c>
      <c r="C73" s="388"/>
      <c r="D73" s="388"/>
      <c r="E73" s="388"/>
      <c r="F73" s="388"/>
      <c r="G73" s="388"/>
      <c r="H73" s="388"/>
      <c r="I73" s="388"/>
      <c r="J73" s="389">
        <v>31792</v>
      </c>
      <c r="K73" s="389"/>
      <c r="L73" s="390">
        <f>1068208-4781</f>
        <v>1063427</v>
      </c>
      <c r="M73" s="391"/>
      <c r="N73" s="391"/>
      <c r="O73" s="392"/>
      <c r="P73" s="393">
        <f t="shared" si="0"/>
        <v>1095219</v>
      </c>
      <c r="Q73" s="393"/>
    </row>
    <row r="74" spans="1:20" ht="27.75" customHeight="1" x14ac:dyDescent="0.25">
      <c r="A74" s="10">
        <v>4</v>
      </c>
      <c r="B74" s="388" t="s">
        <v>171</v>
      </c>
      <c r="C74" s="388"/>
      <c r="D74" s="388"/>
      <c r="E74" s="388"/>
      <c r="F74" s="388"/>
      <c r="G74" s="388"/>
      <c r="H74" s="388"/>
      <c r="I74" s="388"/>
      <c r="J74" s="389">
        <f>2500000-1701115+(-17733-11995)</f>
        <v>769157</v>
      </c>
      <c r="K74" s="389"/>
      <c r="L74" s="390">
        <f>0+1701115+(-7055-4299-812)</f>
        <v>1688949</v>
      </c>
      <c r="M74" s="391"/>
      <c r="N74" s="391"/>
      <c r="O74" s="392"/>
      <c r="P74" s="393">
        <f t="shared" ref="P74" si="1">J74+L74</f>
        <v>2458106</v>
      </c>
      <c r="Q74" s="393"/>
      <c r="S74" s="50"/>
    </row>
    <row r="75" spans="1:20" ht="49.5" hidden="1" customHeight="1" x14ac:dyDescent="0.25">
      <c r="A75" s="10">
        <v>5</v>
      </c>
      <c r="B75" s="388"/>
      <c r="C75" s="388"/>
      <c r="D75" s="388"/>
      <c r="E75" s="388"/>
      <c r="F75" s="388"/>
      <c r="G75" s="388"/>
      <c r="H75" s="388"/>
      <c r="I75" s="388"/>
      <c r="J75" s="389"/>
      <c r="K75" s="389"/>
      <c r="L75" s="390"/>
      <c r="M75" s="391"/>
      <c r="N75" s="391"/>
      <c r="O75" s="392"/>
      <c r="P75" s="393">
        <f t="shared" si="0"/>
        <v>0</v>
      </c>
      <c r="Q75" s="393"/>
      <c r="S75" s="50">
        <f>L71+L73+L76</f>
        <v>1748291</v>
      </c>
    </row>
    <row r="76" spans="1:20" ht="31.5" hidden="1" customHeight="1" x14ac:dyDescent="0.25">
      <c r="A76" s="10">
        <v>6</v>
      </c>
      <c r="B76" s="388" t="s">
        <v>114</v>
      </c>
      <c r="C76" s="388"/>
      <c r="D76" s="388"/>
      <c r="E76" s="388"/>
      <c r="F76" s="388"/>
      <c r="G76" s="388"/>
      <c r="H76" s="388"/>
      <c r="I76" s="388"/>
      <c r="J76" s="389"/>
      <c r="K76" s="389"/>
      <c r="L76" s="390"/>
      <c r="M76" s="391"/>
      <c r="N76" s="391"/>
      <c r="O76" s="392"/>
      <c r="P76" s="393">
        <f t="shared" si="0"/>
        <v>0</v>
      </c>
      <c r="Q76" s="393"/>
    </row>
    <row r="77" spans="1:20" ht="29.25" hidden="1" customHeight="1" x14ac:dyDescent="0.25">
      <c r="A77" s="10">
        <v>7</v>
      </c>
      <c r="B77" s="388"/>
      <c r="C77" s="388"/>
      <c r="D77" s="388"/>
      <c r="E77" s="388"/>
      <c r="F77" s="388"/>
      <c r="G77" s="388"/>
      <c r="H77" s="388"/>
      <c r="I77" s="388"/>
      <c r="J77" s="380"/>
      <c r="K77" s="380"/>
      <c r="L77" s="321"/>
      <c r="M77" s="381"/>
      <c r="N77" s="381"/>
      <c r="O77" s="382"/>
      <c r="P77" s="380">
        <f t="shared" si="0"/>
        <v>0</v>
      </c>
      <c r="Q77" s="380"/>
      <c r="S77">
        <v>1007081</v>
      </c>
      <c r="T77" s="69">
        <f>L77-S77</f>
        <v>-1007081</v>
      </c>
    </row>
    <row r="78" spans="1:20" hidden="1" x14ac:dyDescent="0.25">
      <c r="A78" s="10"/>
      <c r="B78" s="379"/>
      <c r="C78" s="379"/>
      <c r="D78" s="379"/>
      <c r="E78" s="379"/>
      <c r="F78" s="379"/>
      <c r="G78" s="379"/>
      <c r="H78" s="379"/>
      <c r="I78" s="379"/>
      <c r="J78" s="380"/>
      <c r="K78" s="380"/>
      <c r="L78" s="321"/>
      <c r="M78" s="381"/>
      <c r="N78" s="381"/>
      <c r="O78" s="382"/>
      <c r="P78" s="380">
        <f t="shared" si="0"/>
        <v>0</v>
      </c>
      <c r="Q78" s="380"/>
    </row>
    <row r="79" spans="1:20" hidden="1" x14ac:dyDescent="0.25">
      <c r="A79" s="10"/>
      <c r="B79" s="379"/>
      <c r="C79" s="379"/>
      <c r="D79" s="379"/>
      <c r="E79" s="379"/>
      <c r="F79" s="379"/>
      <c r="G79" s="379"/>
      <c r="H79" s="379"/>
      <c r="I79" s="379"/>
      <c r="J79" s="380"/>
      <c r="K79" s="380"/>
      <c r="L79" s="321"/>
      <c r="M79" s="381"/>
      <c r="N79" s="381"/>
      <c r="O79" s="382"/>
      <c r="P79" s="380">
        <f t="shared" si="0"/>
        <v>0</v>
      </c>
      <c r="Q79" s="380"/>
    </row>
    <row r="80" spans="1:20" hidden="1" x14ac:dyDescent="0.25">
      <c r="A80" s="10"/>
      <c r="B80" s="379"/>
      <c r="C80" s="379"/>
      <c r="D80" s="379"/>
      <c r="E80" s="379"/>
      <c r="F80" s="379"/>
      <c r="G80" s="379"/>
      <c r="H80" s="379"/>
      <c r="I80" s="379"/>
      <c r="J80" s="380"/>
      <c r="K80" s="380"/>
      <c r="L80" s="321"/>
      <c r="M80" s="381"/>
      <c r="N80" s="381"/>
      <c r="O80" s="382"/>
      <c r="P80" s="380">
        <f t="shared" si="0"/>
        <v>0</v>
      </c>
      <c r="Q80" s="380"/>
    </row>
    <row r="81" spans="1:17" hidden="1" x14ac:dyDescent="0.25">
      <c r="A81" s="10"/>
      <c r="B81" s="379"/>
      <c r="C81" s="379"/>
      <c r="D81" s="379"/>
      <c r="E81" s="379"/>
      <c r="F81" s="379"/>
      <c r="G81" s="379"/>
      <c r="H81" s="379"/>
      <c r="I81" s="379"/>
      <c r="J81" s="380"/>
      <c r="K81" s="380"/>
      <c r="L81" s="321"/>
      <c r="M81" s="381"/>
      <c r="N81" s="381"/>
      <c r="O81" s="382"/>
      <c r="P81" s="380">
        <f t="shared" si="0"/>
        <v>0</v>
      </c>
      <c r="Q81" s="380"/>
    </row>
    <row r="82" spans="1:17" hidden="1" x14ac:dyDescent="0.25">
      <c r="A82" s="10"/>
      <c r="B82" s="379"/>
      <c r="C82" s="379"/>
      <c r="D82" s="379"/>
      <c r="E82" s="379"/>
      <c r="F82" s="379"/>
      <c r="G82" s="379"/>
      <c r="H82" s="379"/>
      <c r="I82" s="379"/>
      <c r="J82" s="380"/>
      <c r="K82" s="380"/>
      <c r="L82" s="321"/>
      <c r="M82" s="381"/>
      <c r="N82" s="381"/>
      <c r="O82" s="382"/>
      <c r="P82" s="380">
        <f t="shared" si="0"/>
        <v>0</v>
      </c>
      <c r="Q82" s="380"/>
    </row>
    <row r="83" spans="1:17" hidden="1" x14ac:dyDescent="0.25">
      <c r="A83" s="10"/>
      <c r="B83" s="379"/>
      <c r="C83" s="379"/>
      <c r="D83" s="379"/>
      <c r="E83" s="379"/>
      <c r="F83" s="379"/>
      <c r="G83" s="379"/>
      <c r="H83" s="379"/>
      <c r="I83" s="379"/>
      <c r="J83" s="380"/>
      <c r="K83" s="380"/>
      <c r="L83" s="321"/>
      <c r="M83" s="381"/>
      <c r="N83" s="381"/>
      <c r="O83" s="382"/>
      <c r="P83" s="380">
        <f t="shared" si="0"/>
        <v>0</v>
      </c>
      <c r="Q83" s="380"/>
    </row>
    <row r="84" spans="1:17" hidden="1" x14ac:dyDescent="0.25">
      <c r="A84" s="10"/>
      <c r="B84" s="379"/>
      <c r="C84" s="379"/>
      <c r="D84" s="379"/>
      <c r="E84" s="379"/>
      <c r="F84" s="379"/>
      <c r="G84" s="379"/>
      <c r="H84" s="379"/>
      <c r="I84" s="379"/>
      <c r="J84" s="380"/>
      <c r="K84" s="380"/>
      <c r="L84" s="321"/>
      <c r="M84" s="381"/>
      <c r="N84" s="381"/>
      <c r="O84" s="382"/>
      <c r="P84" s="380">
        <f t="shared" si="0"/>
        <v>0</v>
      </c>
      <c r="Q84" s="380"/>
    </row>
    <row r="85" spans="1:17" ht="16.5" customHeight="1" x14ac:dyDescent="0.25">
      <c r="A85" s="10"/>
      <c r="B85" s="383" t="s">
        <v>41</v>
      </c>
      <c r="C85" s="383"/>
      <c r="D85" s="383"/>
      <c r="E85" s="383"/>
      <c r="F85" s="383"/>
      <c r="G85" s="383"/>
      <c r="H85" s="383"/>
      <c r="I85" s="383"/>
      <c r="J85" s="384">
        <f>SUM(J70:K84)</f>
        <v>205198044.63</v>
      </c>
      <c r="K85" s="384"/>
      <c r="L85" s="385">
        <f>SUM(L70:M84)</f>
        <v>7649894</v>
      </c>
      <c r="M85" s="386"/>
      <c r="N85" s="386"/>
      <c r="O85" s="387"/>
      <c r="P85" s="384">
        <f t="shared" si="0"/>
        <v>212847938.63</v>
      </c>
      <c r="Q85" s="384"/>
    </row>
    <row r="86" spans="1:17" ht="6" customHeight="1" x14ac:dyDescent="0.25"/>
    <row r="87" spans="1:17" ht="23.25" customHeight="1" thickBot="1" x14ac:dyDescent="0.3">
      <c r="A87" s="8" t="s">
        <v>40</v>
      </c>
      <c r="B87" s="8" t="s">
        <v>33</v>
      </c>
    </row>
    <row r="88" spans="1:17" ht="15.75" thickBot="1" x14ac:dyDescent="0.3">
      <c r="A88" s="39" t="s">
        <v>27</v>
      </c>
      <c r="B88" s="374" t="s">
        <v>35</v>
      </c>
      <c r="C88" s="374"/>
      <c r="D88" s="374"/>
      <c r="E88" s="374"/>
      <c r="F88" s="374"/>
      <c r="G88" s="374"/>
      <c r="H88" s="374"/>
      <c r="I88" s="374"/>
      <c r="J88" s="374"/>
      <c r="K88" s="374"/>
      <c r="L88" s="374" t="s">
        <v>39</v>
      </c>
      <c r="M88" s="374"/>
      <c r="N88" s="374" t="s">
        <v>38</v>
      </c>
      <c r="O88" s="374"/>
      <c r="P88" s="374" t="s">
        <v>30</v>
      </c>
      <c r="Q88" s="375"/>
    </row>
    <row r="89" spans="1:17" ht="15" customHeight="1" thickBot="1" x14ac:dyDescent="0.3">
      <c r="A89" s="40">
        <v>1</v>
      </c>
      <c r="B89" s="376">
        <v>2</v>
      </c>
      <c r="C89" s="376"/>
      <c r="D89" s="376"/>
      <c r="E89" s="376"/>
      <c r="F89" s="376"/>
      <c r="G89" s="376"/>
      <c r="H89" s="376"/>
      <c r="I89" s="376"/>
      <c r="J89" s="376"/>
      <c r="K89" s="376"/>
      <c r="L89" s="377">
        <v>3</v>
      </c>
      <c r="M89" s="377"/>
      <c r="N89" s="377">
        <v>4</v>
      </c>
      <c r="O89" s="377"/>
      <c r="P89" s="377">
        <v>5</v>
      </c>
      <c r="Q89" s="378"/>
    </row>
    <row r="90" spans="1:17" ht="36" customHeight="1" x14ac:dyDescent="0.25">
      <c r="A90" s="10">
        <v>1</v>
      </c>
      <c r="B90" s="371" t="s">
        <v>188</v>
      </c>
      <c r="C90" s="371"/>
      <c r="D90" s="371"/>
      <c r="E90" s="371"/>
      <c r="F90" s="371"/>
      <c r="G90" s="371"/>
      <c r="H90" s="371"/>
      <c r="I90" s="371"/>
      <c r="J90" s="371"/>
      <c r="K90" s="371"/>
      <c r="L90" s="369">
        <f>J85</f>
        <v>205198044.63</v>
      </c>
      <c r="M90" s="369"/>
      <c r="N90" s="372">
        <f>L85</f>
        <v>7649894</v>
      </c>
      <c r="O90" s="372"/>
      <c r="P90" s="369">
        <f>L90+N90</f>
        <v>212847938.63</v>
      </c>
      <c r="Q90" s="369"/>
    </row>
    <row r="91" spans="1:17" ht="35.25" hidden="1" customHeight="1" x14ac:dyDescent="0.25">
      <c r="A91" s="46">
        <v>2</v>
      </c>
      <c r="B91" s="373" t="s">
        <v>124</v>
      </c>
      <c r="C91" s="373"/>
      <c r="D91" s="373"/>
      <c r="E91" s="373"/>
      <c r="F91" s="373"/>
      <c r="G91" s="373"/>
      <c r="H91" s="373"/>
      <c r="I91" s="373"/>
      <c r="J91" s="373"/>
      <c r="K91" s="373"/>
      <c r="L91" s="369"/>
      <c r="M91" s="369"/>
      <c r="N91" s="372">
        <v>0</v>
      </c>
      <c r="O91" s="372"/>
      <c r="P91" s="369">
        <f t="shared" ref="P91:P95" si="2">L91+N91</f>
        <v>0</v>
      </c>
      <c r="Q91" s="369"/>
    </row>
    <row r="92" spans="1:17" hidden="1" x14ac:dyDescent="0.25">
      <c r="A92" s="9"/>
      <c r="B92" s="368"/>
      <c r="C92" s="368"/>
      <c r="D92" s="368"/>
      <c r="E92" s="368"/>
      <c r="F92" s="368"/>
      <c r="G92" s="368"/>
      <c r="H92" s="368"/>
      <c r="I92" s="368"/>
      <c r="J92" s="368"/>
      <c r="K92" s="368"/>
      <c r="L92" s="369"/>
      <c r="M92" s="369"/>
      <c r="N92" s="369"/>
      <c r="O92" s="369"/>
      <c r="P92" s="369">
        <f t="shared" si="2"/>
        <v>0</v>
      </c>
      <c r="Q92" s="369"/>
    </row>
    <row r="93" spans="1:17" hidden="1" x14ac:dyDescent="0.25">
      <c r="A93" s="9"/>
      <c r="B93" s="368" t="s">
        <v>47</v>
      </c>
      <c r="C93" s="368"/>
      <c r="D93" s="368"/>
      <c r="E93" s="368"/>
      <c r="F93" s="368"/>
      <c r="G93" s="368"/>
      <c r="H93" s="368"/>
      <c r="I93" s="368"/>
      <c r="J93" s="368"/>
      <c r="K93" s="368"/>
      <c r="L93" s="369"/>
      <c r="M93" s="369"/>
      <c r="N93" s="369"/>
      <c r="O93" s="369"/>
      <c r="P93" s="369">
        <f t="shared" si="2"/>
        <v>0</v>
      </c>
      <c r="Q93" s="369"/>
    </row>
    <row r="94" spans="1:17" hidden="1" x14ac:dyDescent="0.25">
      <c r="A94" s="9"/>
      <c r="B94" s="368"/>
      <c r="C94" s="368"/>
      <c r="D94" s="368"/>
      <c r="E94" s="368"/>
      <c r="F94" s="368"/>
      <c r="G94" s="368"/>
      <c r="H94" s="368"/>
      <c r="I94" s="368"/>
      <c r="J94" s="368"/>
      <c r="K94" s="368"/>
      <c r="L94" s="369"/>
      <c r="M94" s="369"/>
      <c r="N94" s="369"/>
      <c r="O94" s="369"/>
      <c r="P94" s="369">
        <f t="shared" si="2"/>
        <v>0</v>
      </c>
      <c r="Q94" s="369"/>
    </row>
    <row r="95" spans="1:17" ht="20.25" customHeight="1" x14ac:dyDescent="0.25">
      <c r="A95" s="9"/>
      <c r="B95" s="370" t="s">
        <v>41</v>
      </c>
      <c r="C95" s="370"/>
      <c r="D95" s="370"/>
      <c r="E95" s="370"/>
      <c r="F95" s="370"/>
      <c r="G95" s="370"/>
      <c r="H95" s="370"/>
      <c r="I95" s="370"/>
      <c r="J95" s="370"/>
      <c r="K95" s="370"/>
      <c r="L95" s="369">
        <f>SUM(L90:M94)</f>
        <v>205198044.63</v>
      </c>
      <c r="M95" s="369"/>
      <c r="N95" s="369">
        <f>SUM(N90:O94)</f>
        <v>7649894</v>
      </c>
      <c r="O95" s="369"/>
      <c r="P95" s="369">
        <f t="shared" si="2"/>
        <v>212847938.63</v>
      </c>
      <c r="Q95" s="369"/>
    </row>
    <row r="96" spans="1:17" ht="4.5" customHeight="1" x14ac:dyDescent="0.25">
      <c r="B96" s="16"/>
      <c r="C96" s="16"/>
      <c r="D96" s="16"/>
      <c r="E96" s="16"/>
      <c r="F96" s="16"/>
      <c r="G96" s="16"/>
      <c r="H96" s="16"/>
      <c r="I96" s="16"/>
      <c r="J96" s="16"/>
      <c r="K96" s="16"/>
      <c r="L96" s="15"/>
      <c r="M96" s="15"/>
      <c r="N96" s="15"/>
      <c r="O96" s="15"/>
      <c r="P96" s="15"/>
      <c r="Q96" s="15"/>
    </row>
    <row r="97" spans="1:17" x14ac:dyDescent="0.25">
      <c r="A97" s="8" t="s">
        <v>110</v>
      </c>
      <c r="B97" s="8" t="s">
        <v>42</v>
      </c>
    </row>
    <row r="98" spans="1:17" ht="25.5" customHeight="1" x14ac:dyDescent="0.25">
      <c r="A98" s="63" t="s">
        <v>27</v>
      </c>
      <c r="B98" s="366" t="s">
        <v>45</v>
      </c>
      <c r="C98" s="366"/>
      <c r="D98" s="366"/>
      <c r="E98" s="366"/>
      <c r="F98" s="366"/>
      <c r="G98" s="366"/>
      <c r="H98" s="17" t="s">
        <v>44</v>
      </c>
      <c r="I98" s="366" t="s">
        <v>43</v>
      </c>
      <c r="J98" s="366"/>
      <c r="K98" s="366"/>
      <c r="L98" s="366" t="s">
        <v>39</v>
      </c>
      <c r="M98" s="366"/>
      <c r="N98" s="366" t="s">
        <v>38</v>
      </c>
      <c r="O98" s="366"/>
      <c r="P98" s="366" t="s">
        <v>30</v>
      </c>
      <c r="Q98" s="366"/>
    </row>
    <row r="99" spans="1:17" x14ac:dyDescent="0.25">
      <c r="A99" s="19">
        <v>1</v>
      </c>
      <c r="B99" s="293">
        <v>2</v>
      </c>
      <c r="C99" s="367"/>
      <c r="D99" s="367"/>
      <c r="E99" s="367"/>
      <c r="F99" s="367"/>
      <c r="G99" s="294"/>
      <c r="H99" s="10">
        <v>3</v>
      </c>
      <c r="I99" s="293">
        <v>4</v>
      </c>
      <c r="J99" s="367"/>
      <c r="K99" s="294"/>
      <c r="L99" s="293">
        <v>5</v>
      </c>
      <c r="M99" s="294"/>
      <c r="N99" s="293">
        <v>6</v>
      </c>
      <c r="O99" s="294"/>
      <c r="P99" s="293">
        <v>7</v>
      </c>
      <c r="Q99" s="294"/>
    </row>
    <row r="100" spans="1:17" ht="24.75" customHeight="1" x14ac:dyDescent="0.25">
      <c r="A100" s="9"/>
      <c r="B100" s="356" t="s">
        <v>187</v>
      </c>
      <c r="C100" s="356"/>
      <c r="D100" s="356"/>
      <c r="E100" s="356"/>
      <c r="F100" s="356"/>
      <c r="G100" s="356"/>
      <c r="H100" s="356"/>
      <c r="I100" s="356"/>
      <c r="J100" s="356"/>
      <c r="K100" s="356"/>
      <c r="L100" s="356"/>
      <c r="M100" s="356"/>
      <c r="N100" s="356"/>
      <c r="O100" s="356"/>
      <c r="P100" s="356"/>
      <c r="Q100" s="356"/>
    </row>
    <row r="101" spans="1:17" x14ac:dyDescent="0.25">
      <c r="A101" s="9"/>
      <c r="B101" s="297" t="s">
        <v>56</v>
      </c>
      <c r="C101" s="298"/>
      <c r="D101" s="297" t="s">
        <v>80</v>
      </c>
      <c r="E101" s="299"/>
      <c r="F101" s="299"/>
      <c r="G101" s="299"/>
      <c r="H101" s="299"/>
      <c r="I101" s="299"/>
      <c r="J101" s="299"/>
      <c r="K101" s="299"/>
      <c r="L101" s="299"/>
      <c r="M101" s="299"/>
      <c r="N101" s="299"/>
      <c r="O101" s="299"/>
      <c r="P101" s="299"/>
      <c r="Q101" s="298"/>
    </row>
    <row r="102" spans="1:17" x14ac:dyDescent="0.25">
      <c r="A102" s="9"/>
      <c r="B102" s="296" t="s">
        <v>46</v>
      </c>
      <c r="C102" s="296"/>
      <c r="D102" s="296"/>
      <c r="E102" s="296"/>
      <c r="F102" s="296"/>
      <c r="G102" s="296"/>
      <c r="H102" s="296"/>
      <c r="I102" s="296"/>
      <c r="J102" s="296"/>
      <c r="K102" s="296"/>
      <c r="L102" s="296"/>
      <c r="M102" s="296"/>
      <c r="N102" s="296"/>
      <c r="O102" s="296"/>
      <c r="P102" s="296"/>
      <c r="Q102" s="296"/>
    </row>
    <row r="103" spans="1:17" ht="16.5" customHeight="1" x14ac:dyDescent="0.25">
      <c r="A103" s="33">
        <v>1</v>
      </c>
      <c r="B103" s="284" t="s">
        <v>82</v>
      </c>
      <c r="C103" s="285"/>
      <c r="D103" s="285"/>
      <c r="E103" s="285"/>
      <c r="F103" s="285"/>
      <c r="G103" s="286"/>
      <c r="H103" s="47" t="s">
        <v>64</v>
      </c>
      <c r="I103" s="357" t="s">
        <v>319</v>
      </c>
      <c r="J103" s="358"/>
      <c r="K103" s="359"/>
      <c r="L103" s="277">
        <v>44</v>
      </c>
      <c r="M103" s="278"/>
      <c r="N103" s="277"/>
      <c r="O103" s="278"/>
      <c r="P103" s="277">
        <f>L103</f>
        <v>44</v>
      </c>
      <c r="Q103" s="278"/>
    </row>
    <row r="104" spans="1:17" ht="13.5" customHeight="1" x14ac:dyDescent="0.25">
      <c r="A104" s="33">
        <v>2</v>
      </c>
      <c r="B104" s="284" t="s">
        <v>83</v>
      </c>
      <c r="C104" s="285"/>
      <c r="D104" s="285"/>
      <c r="E104" s="285"/>
      <c r="F104" s="285"/>
      <c r="G104" s="286"/>
      <c r="H104" s="47" t="s">
        <v>64</v>
      </c>
      <c r="I104" s="360"/>
      <c r="J104" s="361"/>
      <c r="K104" s="362"/>
      <c r="L104" s="275">
        <v>1475</v>
      </c>
      <c r="M104" s="276"/>
      <c r="N104" s="277"/>
      <c r="O104" s="278"/>
      <c r="P104" s="275">
        <f>L104</f>
        <v>1475</v>
      </c>
      <c r="Q104" s="278"/>
    </row>
    <row r="105" spans="1:17" ht="13.5" customHeight="1" x14ac:dyDescent="0.25">
      <c r="A105" s="33">
        <v>3</v>
      </c>
      <c r="B105" s="284" t="s">
        <v>97</v>
      </c>
      <c r="C105" s="285"/>
      <c r="D105" s="285"/>
      <c r="E105" s="285"/>
      <c r="F105" s="285"/>
      <c r="G105" s="286"/>
      <c r="H105" s="47" t="s">
        <v>64</v>
      </c>
      <c r="I105" s="363"/>
      <c r="J105" s="364"/>
      <c r="K105" s="365"/>
      <c r="L105" s="277">
        <f>3+2</f>
        <v>5</v>
      </c>
      <c r="M105" s="278"/>
      <c r="N105" s="277"/>
      <c r="O105" s="278"/>
      <c r="P105" s="277">
        <v>3</v>
      </c>
      <c r="Q105" s="278"/>
    </row>
    <row r="106" spans="1:17" ht="62.25" hidden="1" customHeight="1" x14ac:dyDescent="0.25">
      <c r="A106" s="33">
        <v>4</v>
      </c>
      <c r="B106" s="284" t="s">
        <v>59</v>
      </c>
      <c r="C106" s="285"/>
      <c r="D106" s="285"/>
      <c r="E106" s="285"/>
      <c r="F106" s="285"/>
      <c r="G106" s="286"/>
      <c r="H106" s="47" t="s">
        <v>64</v>
      </c>
      <c r="I106" s="279" t="s">
        <v>181</v>
      </c>
      <c r="J106" s="354"/>
      <c r="K106" s="337"/>
      <c r="L106" s="282">
        <f>3169.75+38.5-3208.25</f>
        <v>0</v>
      </c>
      <c r="M106" s="283"/>
      <c r="N106" s="282"/>
      <c r="O106" s="283"/>
      <c r="P106" s="282">
        <f t="shared" ref="P106:P119" si="3">L106+N106</f>
        <v>0</v>
      </c>
      <c r="Q106" s="283"/>
    </row>
    <row r="107" spans="1:17" ht="78" customHeight="1" x14ac:dyDescent="0.25">
      <c r="A107" s="33">
        <v>5</v>
      </c>
      <c r="B107" s="284" t="s">
        <v>212</v>
      </c>
      <c r="C107" s="285"/>
      <c r="D107" s="285"/>
      <c r="E107" s="285"/>
      <c r="F107" s="285"/>
      <c r="G107" s="286"/>
      <c r="H107" s="47" t="s">
        <v>64</v>
      </c>
      <c r="I107" s="347" t="s">
        <v>410</v>
      </c>
      <c r="J107" s="345"/>
      <c r="K107" s="346"/>
      <c r="L107" s="282">
        <f>L108+L109</f>
        <v>11.5</v>
      </c>
      <c r="M107" s="283"/>
      <c r="N107" s="282"/>
      <c r="O107" s="283"/>
      <c r="P107" s="282">
        <f t="shared" si="3"/>
        <v>11.5</v>
      </c>
      <c r="Q107" s="283"/>
    </row>
    <row r="108" spans="1:17" ht="21" customHeight="1" x14ac:dyDescent="0.25">
      <c r="A108" s="33"/>
      <c r="B108" s="287" t="s">
        <v>210</v>
      </c>
      <c r="C108" s="288"/>
      <c r="D108" s="288"/>
      <c r="E108" s="288"/>
      <c r="F108" s="288"/>
      <c r="G108" s="289"/>
      <c r="H108" s="47"/>
      <c r="I108" s="348"/>
      <c r="J108" s="349"/>
      <c r="K108" s="350"/>
      <c r="L108" s="355">
        <v>11.5</v>
      </c>
      <c r="M108" s="281"/>
      <c r="N108" s="73"/>
      <c r="O108" s="74"/>
      <c r="P108" s="282">
        <f t="shared" ref="P108:P109" si="4">L108+N108</f>
        <v>11.5</v>
      </c>
      <c r="Q108" s="283"/>
    </row>
    <row r="109" spans="1:17" ht="21" customHeight="1" x14ac:dyDescent="0.25">
      <c r="A109" s="33"/>
      <c r="B109" s="287" t="s">
        <v>211</v>
      </c>
      <c r="C109" s="288"/>
      <c r="D109" s="288"/>
      <c r="E109" s="288"/>
      <c r="F109" s="288"/>
      <c r="G109" s="289"/>
      <c r="H109" s="47"/>
      <c r="I109" s="351"/>
      <c r="J109" s="352"/>
      <c r="K109" s="353"/>
      <c r="L109" s="355">
        <v>0</v>
      </c>
      <c r="M109" s="281"/>
      <c r="N109" s="73"/>
      <c r="O109" s="74"/>
      <c r="P109" s="282">
        <f t="shared" si="4"/>
        <v>0</v>
      </c>
      <c r="Q109" s="283"/>
    </row>
    <row r="110" spans="1:17" ht="39.75" customHeight="1" x14ac:dyDescent="0.25">
      <c r="A110" s="33">
        <v>6</v>
      </c>
      <c r="B110" s="284" t="s">
        <v>213</v>
      </c>
      <c r="C110" s="285"/>
      <c r="D110" s="285"/>
      <c r="E110" s="285"/>
      <c r="F110" s="285"/>
      <c r="G110" s="286"/>
      <c r="H110" s="47" t="s">
        <v>64</v>
      </c>
      <c r="I110" s="347" t="s">
        <v>410</v>
      </c>
      <c r="J110" s="345"/>
      <c r="K110" s="346"/>
      <c r="L110" s="282">
        <f>L111+L112</f>
        <v>332.90000000000003</v>
      </c>
      <c r="M110" s="283"/>
      <c r="N110" s="282"/>
      <c r="O110" s="283"/>
      <c r="P110" s="282">
        <f t="shared" si="3"/>
        <v>332.90000000000003</v>
      </c>
      <c r="Q110" s="283"/>
    </row>
    <row r="111" spans="1:17" ht="15" customHeight="1" x14ac:dyDescent="0.25">
      <c r="A111" s="33"/>
      <c r="B111" s="287" t="s">
        <v>210</v>
      </c>
      <c r="C111" s="288"/>
      <c r="D111" s="288"/>
      <c r="E111" s="288"/>
      <c r="F111" s="288"/>
      <c r="G111" s="289"/>
      <c r="H111" s="47"/>
      <c r="I111" s="348"/>
      <c r="J111" s="349"/>
      <c r="K111" s="350"/>
      <c r="L111" s="282">
        <v>303.3</v>
      </c>
      <c r="M111" s="283"/>
      <c r="N111" s="282"/>
      <c r="O111" s="283"/>
      <c r="P111" s="282">
        <f t="shared" ref="P111:P112" si="5">L111+N111</f>
        <v>303.3</v>
      </c>
      <c r="Q111" s="283"/>
    </row>
    <row r="112" spans="1:17" ht="15" customHeight="1" x14ac:dyDescent="0.25">
      <c r="A112" s="33"/>
      <c r="B112" s="287" t="s">
        <v>211</v>
      </c>
      <c r="C112" s="288"/>
      <c r="D112" s="288"/>
      <c r="E112" s="288"/>
      <c r="F112" s="288"/>
      <c r="G112" s="289"/>
      <c r="H112" s="47"/>
      <c r="I112" s="351"/>
      <c r="J112" s="352"/>
      <c r="K112" s="353"/>
      <c r="L112" s="282">
        <v>29.6</v>
      </c>
      <c r="M112" s="283"/>
      <c r="N112" s="282"/>
      <c r="O112" s="283"/>
      <c r="P112" s="282">
        <f t="shared" si="5"/>
        <v>29.6</v>
      </c>
      <c r="Q112" s="283"/>
    </row>
    <row r="113" spans="1:17" ht="29.25" customHeight="1" x14ac:dyDescent="0.25">
      <c r="A113" s="33">
        <v>7</v>
      </c>
      <c r="B113" s="284" t="s">
        <v>218</v>
      </c>
      <c r="C113" s="285"/>
      <c r="D113" s="285"/>
      <c r="E113" s="285"/>
      <c r="F113" s="285"/>
      <c r="G113" s="286"/>
      <c r="H113" s="47" t="s">
        <v>64</v>
      </c>
      <c r="I113" s="347" t="s">
        <v>410</v>
      </c>
      <c r="J113" s="345"/>
      <c r="K113" s="346"/>
      <c r="L113" s="282">
        <f>L114+L115</f>
        <v>906.5</v>
      </c>
      <c r="M113" s="283"/>
      <c r="N113" s="282"/>
      <c r="O113" s="283"/>
      <c r="P113" s="282">
        <f t="shared" si="3"/>
        <v>906.5</v>
      </c>
      <c r="Q113" s="283"/>
    </row>
    <row r="114" spans="1:17" ht="15" customHeight="1" x14ac:dyDescent="0.25">
      <c r="A114" s="33"/>
      <c r="B114" s="287" t="s">
        <v>210</v>
      </c>
      <c r="C114" s="288"/>
      <c r="D114" s="288"/>
      <c r="E114" s="288"/>
      <c r="F114" s="288"/>
      <c r="G114" s="289"/>
      <c r="H114" s="47"/>
      <c r="I114" s="348"/>
      <c r="J114" s="349"/>
      <c r="K114" s="350"/>
      <c r="L114" s="282">
        <v>619.1</v>
      </c>
      <c r="M114" s="283"/>
      <c r="N114" s="282"/>
      <c r="O114" s="283"/>
      <c r="P114" s="282">
        <f t="shared" ref="P114:P115" si="6">L114+N114</f>
        <v>619.1</v>
      </c>
      <c r="Q114" s="283"/>
    </row>
    <row r="115" spans="1:17" ht="15" customHeight="1" x14ac:dyDescent="0.25">
      <c r="A115" s="33"/>
      <c r="B115" s="287" t="s">
        <v>211</v>
      </c>
      <c r="C115" s="288"/>
      <c r="D115" s="288"/>
      <c r="E115" s="288"/>
      <c r="F115" s="288"/>
      <c r="G115" s="289"/>
      <c r="H115" s="47"/>
      <c r="I115" s="351"/>
      <c r="J115" s="352"/>
      <c r="K115" s="353"/>
      <c r="L115" s="282">
        <v>287.39999999999998</v>
      </c>
      <c r="M115" s="283"/>
      <c r="N115" s="282"/>
      <c r="O115" s="283"/>
      <c r="P115" s="282">
        <f t="shared" si="6"/>
        <v>287.39999999999998</v>
      </c>
      <c r="Q115" s="283"/>
    </row>
    <row r="116" spans="1:17" ht="28.5" customHeight="1" x14ac:dyDescent="0.25">
      <c r="A116" s="33">
        <v>8</v>
      </c>
      <c r="B116" s="284" t="s">
        <v>217</v>
      </c>
      <c r="C116" s="285"/>
      <c r="D116" s="285"/>
      <c r="E116" s="285"/>
      <c r="F116" s="285"/>
      <c r="G116" s="286"/>
      <c r="H116" s="47" t="s">
        <v>64</v>
      </c>
      <c r="I116" s="347" t="s">
        <v>410</v>
      </c>
      <c r="J116" s="345"/>
      <c r="K116" s="346"/>
      <c r="L116" s="282">
        <f>L106+L107+L110+L113</f>
        <v>1250.9000000000001</v>
      </c>
      <c r="M116" s="283"/>
      <c r="N116" s="282"/>
      <c r="O116" s="283"/>
      <c r="P116" s="282">
        <f t="shared" si="3"/>
        <v>1250.9000000000001</v>
      </c>
      <c r="Q116" s="283"/>
    </row>
    <row r="117" spans="1:17" ht="15" customHeight="1" x14ac:dyDescent="0.25">
      <c r="A117" s="33"/>
      <c r="B117" s="287" t="s">
        <v>210</v>
      </c>
      <c r="C117" s="288"/>
      <c r="D117" s="288"/>
      <c r="E117" s="288"/>
      <c r="F117" s="288"/>
      <c r="G117" s="289"/>
      <c r="H117" s="47"/>
      <c r="I117" s="348"/>
      <c r="J117" s="349"/>
      <c r="K117" s="350"/>
      <c r="L117" s="282">
        <f>L108+L111+L114</f>
        <v>933.90000000000009</v>
      </c>
      <c r="M117" s="283"/>
      <c r="N117" s="282"/>
      <c r="O117" s="283"/>
      <c r="P117" s="282">
        <f t="shared" ref="P117:P118" si="7">L117+N117</f>
        <v>933.90000000000009</v>
      </c>
      <c r="Q117" s="283"/>
    </row>
    <row r="118" spans="1:17" x14ac:dyDescent="0.25">
      <c r="A118" s="33"/>
      <c r="B118" s="287" t="s">
        <v>211</v>
      </c>
      <c r="C118" s="288"/>
      <c r="D118" s="288"/>
      <c r="E118" s="288"/>
      <c r="F118" s="288"/>
      <c r="G118" s="289"/>
      <c r="H118" s="47"/>
      <c r="I118" s="351"/>
      <c r="J118" s="352"/>
      <c r="K118" s="353"/>
      <c r="L118" s="282">
        <f>L109+L112+L115</f>
        <v>317</v>
      </c>
      <c r="M118" s="283"/>
      <c r="N118" s="282"/>
      <c r="O118" s="283"/>
      <c r="P118" s="282">
        <f t="shared" si="7"/>
        <v>317</v>
      </c>
      <c r="Q118" s="283"/>
    </row>
    <row r="119" spans="1:17" hidden="1" x14ac:dyDescent="0.25">
      <c r="A119" s="33"/>
      <c r="B119" s="284"/>
      <c r="C119" s="285"/>
      <c r="D119" s="285"/>
      <c r="E119" s="285"/>
      <c r="F119" s="285"/>
      <c r="G119" s="286"/>
      <c r="H119" s="47"/>
      <c r="I119" s="284"/>
      <c r="J119" s="285"/>
      <c r="K119" s="286"/>
      <c r="L119" s="277"/>
      <c r="M119" s="278"/>
      <c r="N119" s="277"/>
      <c r="O119" s="278"/>
      <c r="P119" s="277">
        <f t="shared" si="3"/>
        <v>0</v>
      </c>
      <c r="Q119" s="278"/>
    </row>
    <row r="120" spans="1:17" x14ac:dyDescent="0.25">
      <c r="A120" s="9"/>
      <c r="B120" s="343" t="s">
        <v>47</v>
      </c>
      <c r="C120" s="343"/>
      <c r="D120" s="343"/>
      <c r="E120" s="343"/>
      <c r="F120" s="343"/>
      <c r="G120" s="343"/>
      <c r="H120" s="343"/>
      <c r="I120" s="343"/>
      <c r="J120" s="343"/>
      <c r="K120" s="343"/>
      <c r="L120" s="343"/>
      <c r="M120" s="343"/>
      <c r="N120" s="343"/>
      <c r="O120" s="343"/>
      <c r="P120" s="343"/>
      <c r="Q120" s="343"/>
    </row>
    <row r="121" spans="1:17" ht="58.5" customHeight="1" x14ac:dyDescent="0.25">
      <c r="A121" s="33">
        <v>1</v>
      </c>
      <c r="B121" s="284" t="s">
        <v>214</v>
      </c>
      <c r="C121" s="285"/>
      <c r="D121" s="285"/>
      <c r="E121" s="285"/>
      <c r="F121" s="285"/>
      <c r="G121" s="286"/>
      <c r="H121" s="47" t="s">
        <v>65</v>
      </c>
      <c r="I121" s="344" t="s">
        <v>321</v>
      </c>
      <c r="J121" s="345"/>
      <c r="K121" s="346"/>
      <c r="L121" s="275">
        <f>L122+L123</f>
        <v>45141</v>
      </c>
      <c r="M121" s="278"/>
      <c r="N121" s="277"/>
      <c r="O121" s="278"/>
      <c r="P121" s="277">
        <f>L121</f>
        <v>45141</v>
      </c>
      <c r="Q121" s="278"/>
    </row>
    <row r="122" spans="1:17" ht="17.25" customHeight="1" x14ac:dyDescent="0.25">
      <c r="A122" s="33"/>
      <c r="B122" s="271" t="s">
        <v>215</v>
      </c>
      <c r="C122" s="272"/>
      <c r="D122" s="272"/>
      <c r="E122" s="272"/>
      <c r="F122" s="272"/>
      <c r="G122" s="273"/>
      <c r="H122" s="47"/>
      <c r="I122" s="274" t="s">
        <v>74</v>
      </c>
      <c r="J122" s="274"/>
      <c r="K122" s="274"/>
      <c r="L122" s="275">
        <f>L125+L128</f>
        <v>22390</v>
      </c>
      <c r="M122" s="278"/>
      <c r="N122" s="277"/>
      <c r="O122" s="278"/>
      <c r="P122" s="277">
        <f t="shared" ref="P122:P123" si="8">L122</f>
        <v>22390</v>
      </c>
      <c r="Q122" s="278"/>
    </row>
    <row r="123" spans="1:17" ht="17.25" customHeight="1" x14ac:dyDescent="0.25">
      <c r="A123" s="33"/>
      <c r="B123" s="271" t="s">
        <v>216</v>
      </c>
      <c r="C123" s="272"/>
      <c r="D123" s="272"/>
      <c r="E123" s="272"/>
      <c r="F123" s="272"/>
      <c r="G123" s="273"/>
      <c r="H123" s="47"/>
      <c r="I123" s="274"/>
      <c r="J123" s="274"/>
      <c r="K123" s="274"/>
      <c r="L123" s="275">
        <f>L126+L129</f>
        <v>22751</v>
      </c>
      <c r="M123" s="278"/>
      <c r="N123" s="277"/>
      <c r="O123" s="278"/>
      <c r="P123" s="277">
        <f t="shared" si="8"/>
        <v>22751</v>
      </c>
      <c r="Q123" s="278"/>
    </row>
    <row r="124" spans="1:17" ht="33.75" customHeight="1" x14ac:dyDescent="0.25">
      <c r="A124" s="33">
        <v>2</v>
      </c>
      <c r="B124" s="284" t="s">
        <v>219</v>
      </c>
      <c r="C124" s="285"/>
      <c r="D124" s="285"/>
      <c r="E124" s="285"/>
      <c r="F124" s="285"/>
      <c r="G124" s="286"/>
      <c r="H124" s="47" t="s">
        <v>65</v>
      </c>
      <c r="I124" s="279" t="s">
        <v>319</v>
      </c>
      <c r="J124" s="280"/>
      <c r="K124" s="281"/>
      <c r="L124" s="275">
        <f>L125+L126</f>
        <v>45045</v>
      </c>
      <c r="M124" s="276"/>
      <c r="N124" s="277"/>
      <c r="O124" s="278"/>
      <c r="P124" s="275">
        <f t="shared" ref="P124:P127" si="9">L124</f>
        <v>45045</v>
      </c>
      <c r="Q124" s="276"/>
    </row>
    <row r="125" spans="1:17" ht="19.5" customHeight="1" x14ac:dyDescent="0.25">
      <c r="A125" s="33"/>
      <c r="B125" s="271" t="s">
        <v>215</v>
      </c>
      <c r="C125" s="272"/>
      <c r="D125" s="272"/>
      <c r="E125" s="272"/>
      <c r="F125" s="272"/>
      <c r="G125" s="273"/>
      <c r="H125" s="47"/>
      <c r="I125" s="274" t="s">
        <v>74</v>
      </c>
      <c r="J125" s="274"/>
      <c r="K125" s="274"/>
      <c r="L125" s="275">
        <v>22342</v>
      </c>
      <c r="M125" s="276"/>
      <c r="N125" s="277"/>
      <c r="O125" s="278"/>
      <c r="P125" s="275">
        <f t="shared" ref="P125:P126" si="10">L125</f>
        <v>22342</v>
      </c>
      <c r="Q125" s="276"/>
    </row>
    <row r="126" spans="1:17" ht="19.5" customHeight="1" x14ac:dyDescent="0.25">
      <c r="A126" s="33"/>
      <c r="B126" s="271" t="s">
        <v>216</v>
      </c>
      <c r="C126" s="272"/>
      <c r="D126" s="272"/>
      <c r="E126" s="272"/>
      <c r="F126" s="272"/>
      <c r="G126" s="273"/>
      <c r="H126" s="47"/>
      <c r="I126" s="274"/>
      <c r="J126" s="274"/>
      <c r="K126" s="274"/>
      <c r="L126" s="275">
        <v>22703</v>
      </c>
      <c r="M126" s="276"/>
      <c r="N126" s="277"/>
      <c r="O126" s="278"/>
      <c r="P126" s="275">
        <f t="shared" si="10"/>
        <v>22703</v>
      </c>
      <c r="Q126" s="276"/>
    </row>
    <row r="127" spans="1:17" ht="33.75" customHeight="1" x14ac:dyDescent="0.25">
      <c r="A127" s="33">
        <v>3</v>
      </c>
      <c r="B127" s="284" t="s">
        <v>220</v>
      </c>
      <c r="C127" s="285"/>
      <c r="D127" s="285"/>
      <c r="E127" s="285"/>
      <c r="F127" s="285"/>
      <c r="G127" s="286"/>
      <c r="H127" s="47" t="s">
        <v>65</v>
      </c>
      <c r="I127" s="279" t="s">
        <v>319</v>
      </c>
      <c r="J127" s="280"/>
      <c r="K127" s="281"/>
      <c r="L127" s="277">
        <f>L128+L129</f>
        <v>96</v>
      </c>
      <c r="M127" s="278"/>
      <c r="N127" s="277"/>
      <c r="O127" s="278"/>
      <c r="P127" s="277">
        <f t="shared" si="9"/>
        <v>96</v>
      </c>
      <c r="Q127" s="278"/>
    </row>
    <row r="128" spans="1:17" ht="15.75" customHeight="1" x14ac:dyDescent="0.25">
      <c r="A128" s="33"/>
      <c r="B128" s="271" t="s">
        <v>215</v>
      </c>
      <c r="C128" s="272"/>
      <c r="D128" s="272"/>
      <c r="E128" s="272"/>
      <c r="F128" s="272"/>
      <c r="G128" s="273"/>
      <c r="H128" s="47"/>
      <c r="I128" s="274" t="s">
        <v>74</v>
      </c>
      <c r="J128" s="274"/>
      <c r="K128" s="274"/>
      <c r="L128" s="277">
        <v>48</v>
      </c>
      <c r="M128" s="278"/>
      <c r="N128" s="277"/>
      <c r="O128" s="278"/>
      <c r="P128" s="277">
        <f t="shared" ref="P128:P129" si="11">L128</f>
        <v>48</v>
      </c>
      <c r="Q128" s="278"/>
    </row>
    <row r="129" spans="1:17" ht="15.75" customHeight="1" x14ac:dyDescent="0.25">
      <c r="A129" s="33"/>
      <c r="B129" s="271" t="s">
        <v>216</v>
      </c>
      <c r="C129" s="272"/>
      <c r="D129" s="272"/>
      <c r="E129" s="272"/>
      <c r="F129" s="272"/>
      <c r="G129" s="273"/>
      <c r="H129" s="47"/>
      <c r="I129" s="274"/>
      <c r="J129" s="274"/>
      <c r="K129" s="274"/>
      <c r="L129" s="277">
        <v>48</v>
      </c>
      <c r="M129" s="278"/>
      <c r="N129" s="277"/>
      <c r="O129" s="278"/>
      <c r="P129" s="277">
        <f t="shared" si="11"/>
        <v>48</v>
      </c>
      <c r="Q129" s="278"/>
    </row>
    <row r="130" spans="1:17" ht="51.75" customHeight="1" x14ac:dyDescent="0.25">
      <c r="A130" s="33">
        <v>4</v>
      </c>
      <c r="B130" s="338" t="s">
        <v>101</v>
      </c>
      <c r="C130" s="339"/>
      <c r="D130" s="339"/>
      <c r="E130" s="339"/>
      <c r="F130" s="339"/>
      <c r="G130" s="340"/>
      <c r="H130" s="10" t="s">
        <v>65</v>
      </c>
      <c r="I130" s="284" t="s">
        <v>411</v>
      </c>
      <c r="J130" s="285"/>
      <c r="K130" s="286"/>
      <c r="L130" s="293">
        <v>116</v>
      </c>
      <c r="M130" s="294"/>
      <c r="N130" s="293"/>
      <c r="O130" s="294"/>
      <c r="P130" s="293">
        <f>L130</f>
        <v>116</v>
      </c>
      <c r="Q130" s="294"/>
    </row>
    <row r="131" spans="1:17" ht="81.75" customHeight="1" x14ac:dyDescent="0.25">
      <c r="A131" s="33">
        <v>5</v>
      </c>
      <c r="B131" s="338" t="s">
        <v>86</v>
      </c>
      <c r="C131" s="339"/>
      <c r="D131" s="339"/>
      <c r="E131" s="339"/>
      <c r="F131" s="339"/>
      <c r="G131" s="340"/>
      <c r="H131" s="48" t="s">
        <v>65</v>
      </c>
      <c r="I131" s="284" t="s">
        <v>322</v>
      </c>
      <c r="J131" s="285"/>
      <c r="K131" s="286"/>
      <c r="L131" s="341">
        <f>3517+2053</f>
        <v>5570</v>
      </c>
      <c r="M131" s="342"/>
      <c r="N131" s="277"/>
      <c r="O131" s="278"/>
      <c r="P131" s="293">
        <f t="shared" ref="P131:P132" si="12">L131</f>
        <v>5570</v>
      </c>
      <c r="Q131" s="294"/>
    </row>
    <row r="132" spans="1:17" ht="39.75" customHeight="1" x14ac:dyDescent="0.25">
      <c r="A132" s="33">
        <v>6</v>
      </c>
      <c r="B132" s="338" t="s">
        <v>87</v>
      </c>
      <c r="C132" s="339"/>
      <c r="D132" s="339"/>
      <c r="E132" s="339"/>
      <c r="F132" s="339"/>
      <c r="G132" s="340"/>
      <c r="H132" s="48" t="s">
        <v>65</v>
      </c>
      <c r="I132" s="284" t="s">
        <v>155</v>
      </c>
      <c r="J132" s="285"/>
      <c r="K132" s="286"/>
      <c r="L132" s="341">
        <v>908</v>
      </c>
      <c r="M132" s="342"/>
      <c r="N132" s="293"/>
      <c r="O132" s="294"/>
      <c r="P132" s="293">
        <f t="shared" si="12"/>
        <v>908</v>
      </c>
      <c r="Q132" s="294"/>
    </row>
    <row r="133" spans="1:17" hidden="1" x14ac:dyDescent="0.25">
      <c r="A133" s="33">
        <v>5</v>
      </c>
      <c r="B133" s="271"/>
      <c r="C133" s="272"/>
      <c r="D133" s="272"/>
      <c r="E133" s="272"/>
      <c r="F133" s="272"/>
      <c r="G133" s="273"/>
      <c r="H133" s="10"/>
      <c r="I133" s="287"/>
      <c r="J133" s="288"/>
      <c r="K133" s="289"/>
      <c r="L133" s="293"/>
      <c r="M133" s="294"/>
      <c r="N133" s="293"/>
      <c r="O133" s="294"/>
      <c r="P133" s="293">
        <f t="shared" ref="P133:P138" si="13">L133+N133</f>
        <v>0</v>
      </c>
      <c r="Q133" s="294"/>
    </row>
    <row r="134" spans="1:17" hidden="1" x14ac:dyDescent="0.25">
      <c r="A134" s="33">
        <v>6</v>
      </c>
      <c r="B134" s="271"/>
      <c r="C134" s="272"/>
      <c r="D134" s="272"/>
      <c r="E134" s="272"/>
      <c r="F134" s="272"/>
      <c r="G134" s="273"/>
      <c r="H134" s="10"/>
      <c r="I134" s="287"/>
      <c r="J134" s="288"/>
      <c r="K134" s="289"/>
      <c r="L134" s="293"/>
      <c r="M134" s="294"/>
      <c r="N134" s="293"/>
      <c r="O134" s="294"/>
      <c r="P134" s="293">
        <f t="shared" si="13"/>
        <v>0</v>
      </c>
      <c r="Q134" s="294"/>
    </row>
    <row r="135" spans="1:17" hidden="1" x14ac:dyDescent="0.25">
      <c r="A135" s="33">
        <v>7</v>
      </c>
      <c r="B135" s="271"/>
      <c r="C135" s="272"/>
      <c r="D135" s="272"/>
      <c r="E135" s="272"/>
      <c r="F135" s="272"/>
      <c r="G135" s="273"/>
      <c r="H135" s="10"/>
      <c r="I135" s="287"/>
      <c r="J135" s="288"/>
      <c r="K135" s="289"/>
      <c r="L135" s="293"/>
      <c r="M135" s="294"/>
      <c r="N135" s="293"/>
      <c r="O135" s="294"/>
      <c r="P135" s="293">
        <f t="shared" si="13"/>
        <v>0</v>
      </c>
      <c r="Q135" s="294"/>
    </row>
    <row r="136" spans="1:17" hidden="1" x14ac:dyDescent="0.25">
      <c r="A136" s="33">
        <v>8</v>
      </c>
      <c r="B136" s="271"/>
      <c r="C136" s="272"/>
      <c r="D136" s="272"/>
      <c r="E136" s="272"/>
      <c r="F136" s="272"/>
      <c r="G136" s="273"/>
      <c r="H136" s="10"/>
      <c r="I136" s="287"/>
      <c r="J136" s="288"/>
      <c r="K136" s="289"/>
      <c r="L136" s="293"/>
      <c r="M136" s="294"/>
      <c r="N136" s="293"/>
      <c r="O136" s="294"/>
      <c r="P136" s="293">
        <f t="shared" si="13"/>
        <v>0</v>
      </c>
      <c r="Q136" s="294"/>
    </row>
    <row r="137" spans="1:17" hidden="1" x14ac:dyDescent="0.25">
      <c r="A137" s="33">
        <v>9</v>
      </c>
      <c r="B137" s="271"/>
      <c r="C137" s="272"/>
      <c r="D137" s="272"/>
      <c r="E137" s="272"/>
      <c r="F137" s="272"/>
      <c r="G137" s="273"/>
      <c r="H137" s="10"/>
      <c r="I137" s="287"/>
      <c r="J137" s="288"/>
      <c r="K137" s="289"/>
      <c r="L137" s="293"/>
      <c r="M137" s="294"/>
      <c r="N137" s="293"/>
      <c r="O137" s="294"/>
      <c r="P137" s="293">
        <f t="shared" si="13"/>
        <v>0</v>
      </c>
      <c r="Q137" s="294"/>
    </row>
    <row r="138" spans="1:17" hidden="1" x14ac:dyDescent="0.25">
      <c r="A138" s="33">
        <v>10</v>
      </c>
      <c r="B138" s="271"/>
      <c r="C138" s="272"/>
      <c r="D138" s="272"/>
      <c r="E138" s="272"/>
      <c r="F138" s="272"/>
      <c r="G138" s="273"/>
      <c r="H138" s="10"/>
      <c r="I138" s="287"/>
      <c r="J138" s="288"/>
      <c r="K138" s="289"/>
      <c r="L138" s="293"/>
      <c r="M138" s="294"/>
      <c r="N138" s="293"/>
      <c r="O138" s="294"/>
      <c r="P138" s="293">
        <f t="shared" si="13"/>
        <v>0</v>
      </c>
      <c r="Q138" s="294"/>
    </row>
    <row r="139" spans="1:17" x14ac:dyDescent="0.25">
      <c r="A139" s="9"/>
      <c r="B139" s="296" t="s">
        <v>49</v>
      </c>
      <c r="C139" s="296"/>
      <c r="D139" s="296"/>
      <c r="E139" s="296"/>
      <c r="F139" s="296"/>
      <c r="G139" s="296"/>
      <c r="H139" s="296"/>
      <c r="I139" s="296"/>
      <c r="J139" s="296"/>
      <c r="K139" s="296"/>
      <c r="L139" s="296"/>
      <c r="M139" s="296"/>
      <c r="N139" s="296"/>
      <c r="O139" s="296"/>
      <c r="P139" s="296"/>
      <c r="Q139" s="296"/>
    </row>
    <row r="140" spans="1:17" ht="30" customHeight="1" x14ac:dyDescent="0.25">
      <c r="A140" s="33">
        <v>1</v>
      </c>
      <c r="B140" s="287" t="s">
        <v>67</v>
      </c>
      <c r="C140" s="288"/>
      <c r="D140" s="288"/>
      <c r="E140" s="288"/>
      <c r="F140" s="288"/>
      <c r="G140" s="289"/>
      <c r="H140" s="34" t="s">
        <v>66</v>
      </c>
      <c r="I140" s="284" t="s">
        <v>408</v>
      </c>
      <c r="J140" s="285"/>
      <c r="K140" s="286"/>
      <c r="L140" s="279">
        <f>L121*L146</f>
        <v>6094035</v>
      </c>
      <c r="M140" s="337"/>
      <c r="N140" s="279"/>
      <c r="O140" s="337"/>
      <c r="P140" s="279">
        <f>L140+N140</f>
        <v>6094035</v>
      </c>
      <c r="Q140" s="337"/>
    </row>
    <row r="141" spans="1:17" ht="30.75" customHeight="1" x14ac:dyDescent="0.25">
      <c r="A141" s="33">
        <v>2</v>
      </c>
      <c r="B141" s="287" t="s">
        <v>102</v>
      </c>
      <c r="C141" s="288"/>
      <c r="D141" s="288"/>
      <c r="E141" s="288"/>
      <c r="F141" s="288"/>
      <c r="G141" s="289"/>
      <c r="H141" s="34" t="s">
        <v>31</v>
      </c>
      <c r="I141" s="284" t="s">
        <v>323</v>
      </c>
      <c r="J141" s="285"/>
      <c r="K141" s="286"/>
      <c r="L141" s="335">
        <f>J85/L121</f>
        <v>4545.7133122881633</v>
      </c>
      <c r="M141" s="336"/>
      <c r="N141" s="335">
        <f>L85/P121</f>
        <v>169.46664894441861</v>
      </c>
      <c r="O141" s="336"/>
      <c r="P141" s="275">
        <f>P85/P121</f>
        <v>4715.1799612325822</v>
      </c>
      <c r="Q141" s="276"/>
    </row>
    <row r="142" spans="1:17" ht="29.25" customHeight="1" x14ac:dyDescent="0.25">
      <c r="A142" s="33">
        <v>3</v>
      </c>
      <c r="B142" s="287" t="s">
        <v>103</v>
      </c>
      <c r="C142" s="288"/>
      <c r="D142" s="288"/>
      <c r="E142" s="288"/>
      <c r="F142" s="288"/>
      <c r="G142" s="289"/>
      <c r="H142" s="34" t="s">
        <v>66</v>
      </c>
      <c r="I142" s="284" t="s">
        <v>324</v>
      </c>
      <c r="J142" s="285"/>
      <c r="K142" s="286"/>
      <c r="L142" s="335">
        <f>J70/L121</f>
        <v>4527.9700412042266</v>
      </c>
      <c r="M142" s="336"/>
      <c r="N142" s="335">
        <f>L70/P121</f>
        <v>93.322124011430844</v>
      </c>
      <c r="O142" s="336"/>
      <c r="P142" s="275">
        <f>P70/P121</f>
        <v>4621.2921652156574</v>
      </c>
      <c r="Q142" s="276"/>
    </row>
    <row r="143" spans="1:17" ht="31.5" customHeight="1" x14ac:dyDescent="0.25">
      <c r="A143" s="33">
        <v>4</v>
      </c>
      <c r="B143" s="287" t="s">
        <v>88</v>
      </c>
      <c r="C143" s="288"/>
      <c r="D143" s="288"/>
      <c r="E143" s="288"/>
      <c r="F143" s="288"/>
      <c r="G143" s="289"/>
      <c r="H143" s="34" t="s">
        <v>65</v>
      </c>
      <c r="I143" s="284" t="s">
        <v>325</v>
      </c>
      <c r="J143" s="285"/>
      <c r="K143" s="286"/>
      <c r="L143" s="335">
        <f>L124/L104</f>
        <v>30.538983050847456</v>
      </c>
      <c r="M143" s="336"/>
      <c r="N143" s="335"/>
      <c r="O143" s="336"/>
      <c r="P143" s="335">
        <f>L143</f>
        <v>30.538983050847456</v>
      </c>
      <c r="Q143" s="336"/>
    </row>
    <row r="144" spans="1:17" hidden="1" x14ac:dyDescent="0.25">
      <c r="A144" s="33">
        <v>5</v>
      </c>
      <c r="B144" s="287"/>
      <c r="C144" s="288"/>
      <c r="D144" s="288"/>
      <c r="E144" s="288"/>
      <c r="F144" s="288"/>
      <c r="G144" s="289"/>
      <c r="H144" s="34"/>
      <c r="I144" s="287"/>
      <c r="J144" s="288"/>
      <c r="K144" s="289"/>
      <c r="L144" s="313"/>
      <c r="M144" s="281"/>
      <c r="N144" s="313"/>
      <c r="O144" s="281"/>
      <c r="P144" s="313"/>
      <c r="Q144" s="281"/>
    </row>
    <row r="145" spans="1:17" x14ac:dyDescent="0.25">
      <c r="A145" s="9"/>
      <c r="B145" s="296" t="s">
        <v>50</v>
      </c>
      <c r="C145" s="296"/>
      <c r="D145" s="296"/>
      <c r="E145" s="296"/>
      <c r="F145" s="296"/>
      <c r="G145" s="296"/>
      <c r="H145" s="296"/>
      <c r="I145" s="296"/>
      <c r="J145" s="296"/>
      <c r="K145" s="296"/>
      <c r="L145" s="296"/>
      <c r="M145" s="296"/>
      <c r="N145" s="296"/>
      <c r="O145" s="296"/>
      <c r="P145" s="296"/>
      <c r="Q145" s="296"/>
    </row>
    <row r="146" spans="1:17" x14ac:dyDescent="0.25">
      <c r="A146" s="33">
        <v>1</v>
      </c>
      <c r="B146" s="271" t="s">
        <v>68</v>
      </c>
      <c r="C146" s="272"/>
      <c r="D146" s="272"/>
      <c r="E146" s="272"/>
      <c r="F146" s="272"/>
      <c r="G146" s="273"/>
      <c r="H146" s="10" t="s">
        <v>64</v>
      </c>
      <c r="I146" s="332" t="s">
        <v>70</v>
      </c>
      <c r="J146" s="333"/>
      <c r="K146" s="334"/>
      <c r="L146" s="293">
        <v>135</v>
      </c>
      <c r="M146" s="294"/>
      <c r="N146" s="293"/>
      <c r="O146" s="294"/>
      <c r="P146" s="313">
        <f t="shared" ref="P146:P147" si="14">L146+N146</f>
        <v>135</v>
      </c>
      <c r="Q146" s="281"/>
    </row>
    <row r="147" spans="1:17" ht="78" customHeight="1" x14ac:dyDescent="0.25">
      <c r="A147" s="33">
        <v>2</v>
      </c>
      <c r="B147" s="271" t="s">
        <v>407</v>
      </c>
      <c r="C147" s="272"/>
      <c r="D147" s="272"/>
      <c r="E147" s="272"/>
      <c r="F147" s="272"/>
      <c r="G147" s="273"/>
      <c r="H147" s="34" t="s">
        <v>65</v>
      </c>
      <c r="I147" s="284" t="s">
        <v>322</v>
      </c>
      <c r="J147" s="285"/>
      <c r="K147" s="286"/>
      <c r="L147" s="275">
        <f>317+156+54</f>
        <v>527</v>
      </c>
      <c r="M147" s="276"/>
      <c r="N147" s="275"/>
      <c r="O147" s="276"/>
      <c r="P147" s="313">
        <f t="shared" si="14"/>
        <v>527</v>
      </c>
      <c r="Q147" s="281"/>
    </row>
    <row r="148" spans="1:17" ht="29.25" customHeight="1" x14ac:dyDescent="0.25">
      <c r="A148" s="33">
        <v>3</v>
      </c>
      <c r="B148" s="287" t="s">
        <v>89</v>
      </c>
      <c r="C148" s="288"/>
      <c r="D148" s="288"/>
      <c r="E148" s="288"/>
      <c r="F148" s="288"/>
      <c r="G148" s="289"/>
      <c r="H148" s="10" t="s">
        <v>69</v>
      </c>
      <c r="I148" s="332" t="s">
        <v>90</v>
      </c>
      <c r="J148" s="333"/>
      <c r="K148" s="334"/>
      <c r="L148" s="293">
        <v>100</v>
      </c>
      <c r="M148" s="294"/>
      <c r="N148" s="293"/>
      <c r="O148" s="294"/>
      <c r="P148" s="301">
        <v>1</v>
      </c>
      <c r="Q148" s="302"/>
    </row>
    <row r="149" spans="1:17" hidden="1" x14ac:dyDescent="0.25">
      <c r="A149" s="33">
        <v>4</v>
      </c>
      <c r="B149" s="271"/>
      <c r="C149" s="272"/>
      <c r="D149" s="272"/>
      <c r="E149" s="272"/>
      <c r="F149" s="272"/>
      <c r="G149" s="273"/>
      <c r="H149" s="10"/>
      <c r="I149" s="271"/>
      <c r="J149" s="272"/>
      <c r="K149" s="273"/>
      <c r="L149" s="293"/>
      <c r="M149" s="294"/>
      <c r="N149" s="293"/>
      <c r="O149" s="294"/>
      <c r="P149" s="293"/>
      <c r="Q149" s="294"/>
    </row>
    <row r="150" spans="1:17" hidden="1" x14ac:dyDescent="0.25">
      <c r="A150" s="33">
        <v>5</v>
      </c>
      <c r="B150" s="271"/>
      <c r="C150" s="272"/>
      <c r="D150" s="272"/>
      <c r="E150" s="272"/>
      <c r="F150" s="272"/>
      <c r="G150" s="273"/>
      <c r="H150" s="10"/>
      <c r="I150" s="271"/>
      <c r="J150" s="272"/>
      <c r="K150" s="273"/>
      <c r="L150" s="293"/>
      <c r="M150" s="294"/>
      <c r="N150" s="293"/>
      <c r="O150" s="294"/>
      <c r="P150" s="293"/>
      <c r="Q150" s="294"/>
    </row>
    <row r="151" spans="1:17" ht="29.25" customHeight="1" x14ac:dyDescent="0.25">
      <c r="A151" s="9"/>
      <c r="B151" s="308" t="s">
        <v>57</v>
      </c>
      <c r="C151" s="309"/>
      <c r="D151" s="308" t="s">
        <v>54</v>
      </c>
      <c r="E151" s="327"/>
      <c r="F151" s="327"/>
      <c r="G151" s="327"/>
      <c r="H151" s="327"/>
      <c r="I151" s="327"/>
      <c r="J151" s="327"/>
      <c r="K151" s="327"/>
      <c r="L151" s="327"/>
      <c r="M151" s="327"/>
      <c r="N151" s="327"/>
      <c r="O151" s="327"/>
      <c r="P151" s="327"/>
      <c r="Q151" s="309"/>
    </row>
    <row r="152" spans="1:17" ht="19.5" customHeight="1" x14ac:dyDescent="0.25">
      <c r="A152" s="9"/>
      <c r="B152" s="296" t="s">
        <v>46</v>
      </c>
      <c r="C152" s="296"/>
      <c r="D152" s="296"/>
      <c r="E152" s="296"/>
      <c r="F152" s="296"/>
      <c r="G152" s="296"/>
      <c r="H152" s="296"/>
      <c r="I152" s="296"/>
      <c r="J152" s="296"/>
      <c r="K152" s="296"/>
      <c r="L152" s="296"/>
      <c r="M152" s="296"/>
      <c r="N152" s="296"/>
      <c r="O152" s="296"/>
      <c r="P152" s="296"/>
      <c r="Q152" s="296"/>
    </row>
    <row r="153" spans="1:17" ht="62.25" customHeight="1" x14ac:dyDescent="0.25">
      <c r="A153" s="33">
        <v>1</v>
      </c>
      <c r="B153" s="287" t="s">
        <v>71</v>
      </c>
      <c r="C153" s="288"/>
      <c r="D153" s="288"/>
      <c r="E153" s="288"/>
      <c r="F153" s="288"/>
      <c r="G153" s="289"/>
      <c r="H153" s="34" t="s">
        <v>31</v>
      </c>
      <c r="I153" s="287" t="s">
        <v>182</v>
      </c>
      <c r="J153" s="288"/>
      <c r="K153" s="289"/>
      <c r="L153" s="321">
        <f>J71</f>
        <v>0</v>
      </c>
      <c r="M153" s="281"/>
      <c r="N153" s="328">
        <f>L71</f>
        <v>684864</v>
      </c>
      <c r="O153" s="329"/>
      <c r="P153" s="330">
        <f t="shared" ref="P153" si="15">L153+N153</f>
        <v>684864</v>
      </c>
      <c r="Q153" s="331"/>
    </row>
    <row r="154" spans="1:17" hidden="1" x14ac:dyDescent="0.25">
      <c r="A154" s="33">
        <v>2</v>
      </c>
      <c r="B154" s="287"/>
      <c r="C154" s="288"/>
      <c r="D154" s="288"/>
      <c r="E154" s="288"/>
      <c r="F154" s="288"/>
      <c r="G154" s="289"/>
      <c r="H154" s="34"/>
      <c r="I154" s="287"/>
      <c r="J154" s="288"/>
      <c r="K154" s="289"/>
      <c r="L154" s="313"/>
      <c r="M154" s="281"/>
      <c r="N154" s="313"/>
      <c r="O154" s="281"/>
      <c r="P154" s="313"/>
      <c r="Q154" s="281"/>
    </row>
    <row r="155" spans="1:17" hidden="1" x14ac:dyDescent="0.25">
      <c r="A155" s="33">
        <v>3</v>
      </c>
      <c r="B155" s="287"/>
      <c r="C155" s="288"/>
      <c r="D155" s="288"/>
      <c r="E155" s="288"/>
      <c r="F155" s="288"/>
      <c r="G155" s="289"/>
      <c r="H155" s="34"/>
      <c r="I155" s="287"/>
      <c r="J155" s="288"/>
      <c r="K155" s="289"/>
      <c r="L155" s="313"/>
      <c r="M155" s="281"/>
      <c r="N155" s="313"/>
      <c r="O155" s="281"/>
      <c r="P155" s="313"/>
      <c r="Q155" s="281"/>
    </row>
    <row r="156" spans="1:17" hidden="1" x14ac:dyDescent="0.25">
      <c r="A156" s="33">
        <v>4</v>
      </c>
      <c r="B156" s="287"/>
      <c r="C156" s="288"/>
      <c r="D156" s="288"/>
      <c r="E156" s="288"/>
      <c r="F156" s="288"/>
      <c r="G156" s="289"/>
      <c r="H156" s="34"/>
      <c r="I156" s="287"/>
      <c r="J156" s="288"/>
      <c r="K156" s="289"/>
      <c r="L156" s="313"/>
      <c r="M156" s="281"/>
      <c r="N156" s="313"/>
      <c r="O156" s="281"/>
      <c r="P156" s="313"/>
      <c r="Q156" s="281"/>
    </row>
    <row r="157" spans="1:17" hidden="1" x14ac:dyDescent="0.25">
      <c r="A157" s="33">
        <v>5</v>
      </c>
      <c r="B157" s="287"/>
      <c r="C157" s="288"/>
      <c r="D157" s="288"/>
      <c r="E157" s="288"/>
      <c r="F157" s="288"/>
      <c r="G157" s="289"/>
      <c r="H157" s="34"/>
      <c r="I157" s="287"/>
      <c r="J157" s="288"/>
      <c r="K157" s="289"/>
      <c r="L157" s="313"/>
      <c r="M157" s="281"/>
      <c r="N157" s="313"/>
      <c r="O157" s="281"/>
      <c r="P157" s="313"/>
      <c r="Q157" s="281"/>
    </row>
    <row r="158" spans="1:17" hidden="1" x14ac:dyDescent="0.25">
      <c r="A158" s="33">
        <v>6</v>
      </c>
      <c r="B158" s="287"/>
      <c r="C158" s="288"/>
      <c r="D158" s="288"/>
      <c r="E158" s="288"/>
      <c r="F158" s="288"/>
      <c r="G158" s="289"/>
      <c r="H158" s="34"/>
      <c r="I158" s="287"/>
      <c r="J158" s="288"/>
      <c r="K158" s="289"/>
      <c r="L158" s="313"/>
      <c r="M158" s="281"/>
      <c r="N158" s="313"/>
      <c r="O158" s="281"/>
      <c r="P158" s="313"/>
      <c r="Q158" s="281"/>
    </row>
    <row r="159" spans="1:17" hidden="1" x14ac:dyDescent="0.25">
      <c r="A159" s="33">
        <v>7</v>
      </c>
      <c r="B159" s="287"/>
      <c r="C159" s="288"/>
      <c r="D159" s="288"/>
      <c r="E159" s="288"/>
      <c r="F159" s="288"/>
      <c r="G159" s="289"/>
      <c r="H159" s="34"/>
      <c r="I159" s="287"/>
      <c r="J159" s="288"/>
      <c r="K159" s="289"/>
      <c r="L159" s="313"/>
      <c r="M159" s="281"/>
      <c r="N159" s="313"/>
      <c r="O159" s="281"/>
      <c r="P159" s="313"/>
      <c r="Q159" s="281"/>
    </row>
    <row r="160" spans="1:17" hidden="1" x14ac:dyDescent="0.25">
      <c r="A160" s="33">
        <v>8</v>
      </c>
      <c r="B160" s="287"/>
      <c r="C160" s="288"/>
      <c r="D160" s="288"/>
      <c r="E160" s="288"/>
      <c r="F160" s="288"/>
      <c r="G160" s="289"/>
      <c r="H160" s="34"/>
      <c r="I160" s="287"/>
      <c r="J160" s="288"/>
      <c r="K160" s="289"/>
      <c r="L160" s="313"/>
      <c r="M160" s="281"/>
      <c r="N160" s="313"/>
      <c r="O160" s="281"/>
      <c r="P160" s="313"/>
      <c r="Q160" s="281"/>
    </row>
    <row r="161" spans="1:17" hidden="1" x14ac:dyDescent="0.25">
      <c r="A161" s="33">
        <v>9</v>
      </c>
      <c r="B161" s="287"/>
      <c r="C161" s="288"/>
      <c r="D161" s="288"/>
      <c r="E161" s="288"/>
      <c r="F161" s="288"/>
      <c r="G161" s="289"/>
      <c r="H161" s="34"/>
      <c r="I161" s="287"/>
      <c r="J161" s="288"/>
      <c r="K161" s="289"/>
      <c r="L161" s="313"/>
      <c r="M161" s="281"/>
      <c r="N161" s="313"/>
      <c r="O161" s="281"/>
      <c r="P161" s="313"/>
      <c r="Q161" s="281"/>
    </row>
    <row r="162" spans="1:17" hidden="1" x14ac:dyDescent="0.25">
      <c r="A162" s="33">
        <v>10</v>
      </c>
      <c r="B162" s="287"/>
      <c r="C162" s="288"/>
      <c r="D162" s="288"/>
      <c r="E162" s="288"/>
      <c r="F162" s="288"/>
      <c r="G162" s="289"/>
      <c r="H162" s="34"/>
      <c r="I162" s="287"/>
      <c r="J162" s="288"/>
      <c r="K162" s="289"/>
      <c r="L162" s="313"/>
      <c r="M162" s="281"/>
      <c r="N162" s="313"/>
      <c r="O162" s="281"/>
      <c r="P162" s="313"/>
      <c r="Q162" s="281"/>
    </row>
    <row r="163" spans="1:17" x14ac:dyDescent="0.25">
      <c r="A163" s="9"/>
      <c r="B163" s="296" t="s">
        <v>47</v>
      </c>
      <c r="C163" s="296"/>
      <c r="D163" s="296"/>
      <c r="E163" s="296"/>
      <c r="F163" s="296"/>
      <c r="G163" s="296"/>
      <c r="H163" s="296"/>
      <c r="I163" s="296"/>
      <c r="J163" s="296"/>
      <c r="K163" s="296"/>
      <c r="L163" s="296"/>
      <c r="M163" s="296"/>
      <c r="N163" s="296"/>
      <c r="O163" s="296"/>
      <c r="P163" s="296"/>
      <c r="Q163" s="296"/>
    </row>
    <row r="164" spans="1:17" ht="26.25" customHeight="1" x14ac:dyDescent="0.25">
      <c r="A164" s="33">
        <v>1</v>
      </c>
      <c r="B164" s="271" t="s">
        <v>72</v>
      </c>
      <c r="C164" s="272"/>
      <c r="D164" s="272"/>
      <c r="E164" s="272"/>
      <c r="F164" s="272"/>
      <c r="G164" s="273"/>
      <c r="H164" s="10" t="s">
        <v>64</v>
      </c>
      <c r="I164" s="271" t="s">
        <v>74</v>
      </c>
      <c r="J164" s="272"/>
      <c r="K164" s="273"/>
      <c r="L164" s="293">
        <v>0</v>
      </c>
      <c r="M164" s="294"/>
      <c r="N164" s="293">
        <v>19</v>
      </c>
      <c r="O164" s="294"/>
      <c r="P164" s="293">
        <f t="shared" ref="P164" si="16">L164+N164</f>
        <v>19</v>
      </c>
      <c r="Q164" s="294"/>
    </row>
    <row r="165" spans="1:17" hidden="1" x14ac:dyDescent="0.25">
      <c r="A165" s="33">
        <v>2</v>
      </c>
      <c r="B165" s="271"/>
      <c r="C165" s="272"/>
      <c r="D165" s="272"/>
      <c r="E165" s="272"/>
      <c r="F165" s="272"/>
      <c r="G165" s="273"/>
      <c r="H165" s="10"/>
      <c r="I165" s="271"/>
      <c r="J165" s="272"/>
      <c r="K165" s="273"/>
      <c r="L165" s="293"/>
      <c r="M165" s="294"/>
      <c r="N165" s="293"/>
      <c r="O165" s="294"/>
      <c r="P165" s="293"/>
      <c r="Q165" s="294"/>
    </row>
    <row r="166" spans="1:17" hidden="1" x14ac:dyDescent="0.25">
      <c r="A166" s="33">
        <v>3</v>
      </c>
      <c r="B166" s="271"/>
      <c r="C166" s="272"/>
      <c r="D166" s="272"/>
      <c r="E166" s="272"/>
      <c r="F166" s="272"/>
      <c r="G166" s="273"/>
      <c r="H166" s="10"/>
      <c r="I166" s="271"/>
      <c r="J166" s="272"/>
      <c r="K166" s="273"/>
      <c r="L166" s="293"/>
      <c r="M166" s="294"/>
      <c r="N166" s="293"/>
      <c r="O166" s="294"/>
      <c r="P166" s="293"/>
      <c r="Q166" s="294"/>
    </row>
    <row r="167" spans="1:17" hidden="1" x14ac:dyDescent="0.25">
      <c r="A167" s="33">
        <v>4</v>
      </c>
      <c r="B167" s="271"/>
      <c r="C167" s="272"/>
      <c r="D167" s="272"/>
      <c r="E167" s="272"/>
      <c r="F167" s="272"/>
      <c r="G167" s="273"/>
      <c r="H167" s="10"/>
      <c r="I167" s="271"/>
      <c r="J167" s="272"/>
      <c r="K167" s="273"/>
      <c r="L167" s="293"/>
      <c r="M167" s="294"/>
      <c r="N167" s="293"/>
      <c r="O167" s="294"/>
      <c r="P167" s="293"/>
      <c r="Q167" s="294"/>
    </row>
    <row r="168" spans="1:17" hidden="1" x14ac:dyDescent="0.25">
      <c r="A168" s="33">
        <v>5</v>
      </c>
      <c r="B168" s="271"/>
      <c r="C168" s="272"/>
      <c r="D168" s="272"/>
      <c r="E168" s="272"/>
      <c r="F168" s="272"/>
      <c r="G168" s="273"/>
      <c r="H168" s="10"/>
      <c r="I168" s="271"/>
      <c r="J168" s="272"/>
      <c r="K168" s="273"/>
      <c r="L168" s="293"/>
      <c r="M168" s="294"/>
      <c r="N168" s="293"/>
      <c r="O168" s="294"/>
      <c r="P168" s="293"/>
      <c r="Q168" s="294"/>
    </row>
    <row r="169" spans="1:17" hidden="1" x14ac:dyDescent="0.25">
      <c r="A169" s="33">
        <v>6</v>
      </c>
      <c r="B169" s="271"/>
      <c r="C169" s="272"/>
      <c r="D169" s="272"/>
      <c r="E169" s="272"/>
      <c r="F169" s="272"/>
      <c r="G169" s="273"/>
      <c r="H169" s="10"/>
      <c r="I169" s="271"/>
      <c r="J169" s="272"/>
      <c r="K169" s="273"/>
      <c r="L169" s="293"/>
      <c r="M169" s="294"/>
      <c r="N169" s="293"/>
      <c r="O169" s="294"/>
      <c r="P169" s="293"/>
      <c r="Q169" s="294"/>
    </row>
    <row r="170" spans="1:17" hidden="1" x14ac:dyDescent="0.25">
      <c r="A170" s="33">
        <v>7</v>
      </c>
      <c r="B170" s="271"/>
      <c r="C170" s="272"/>
      <c r="D170" s="272"/>
      <c r="E170" s="272"/>
      <c r="F170" s="272"/>
      <c r="G170" s="273"/>
      <c r="H170" s="10"/>
      <c r="I170" s="271"/>
      <c r="J170" s="272"/>
      <c r="K170" s="273"/>
      <c r="L170" s="293"/>
      <c r="M170" s="294"/>
      <c r="N170" s="293"/>
      <c r="O170" s="294"/>
      <c r="P170" s="293"/>
      <c r="Q170" s="294"/>
    </row>
    <row r="171" spans="1:17" hidden="1" x14ac:dyDescent="0.25">
      <c r="A171" s="33">
        <v>8</v>
      </c>
      <c r="B171" s="271"/>
      <c r="C171" s="272"/>
      <c r="D171" s="272"/>
      <c r="E171" s="272"/>
      <c r="F171" s="272"/>
      <c r="G171" s="273"/>
      <c r="H171" s="10"/>
      <c r="I171" s="271"/>
      <c r="J171" s="272"/>
      <c r="K171" s="273"/>
      <c r="L171" s="293"/>
      <c r="M171" s="294"/>
      <c r="N171" s="293"/>
      <c r="O171" s="294"/>
      <c r="P171" s="293"/>
      <c r="Q171" s="294"/>
    </row>
    <row r="172" spans="1:17" hidden="1" x14ac:dyDescent="0.25">
      <c r="A172" s="33">
        <v>9</v>
      </c>
      <c r="B172" s="271"/>
      <c r="C172" s="272"/>
      <c r="D172" s="272"/>
      <c r="E172" s="272"/>
      <c r="F172" s="272"/>
      <c r="G172" s="273"/>
      <c r="H172" s="10"/>
      <c r="I172" s="271"/>
      <c r="J172" s="272"/>
      <c r="K172" s="273"/>
      <c r="L172" s="293"/>
      <c r="M172" s="294"/>
      <c r="N172" s="293"/>
      <c r="O172" s="294"/>
      <c r="P172" s="293"/>
      <c r="Q172" s="294"/>
    </row>
    <row r="173" spans="1:17" hidden="1" x14ac:dyDescent="0.25">
      <c r="A173" s="33">
        <v>10</v>
      </c>
      <c r="B173" s="271"/>
      <c r="C173" s="272"/>
      <c r="D173" s="272"/>
      <c r="E173" s="272"/>
      <c r="F173" s="272"/>
      <c r="G173" s="273"/>
      <c r="H173" s="10"/>
      <c r="I173" s="271"/>
      <c r="J173" s="272"/>
      <c r="K173" s="273"/>
      <c r="L173" s="293"/>
      <c r="M173" s="294"/>
      <c r="N173" s="293"/>
      <c r="O173" s="294"/>
      <c r="P173" s="293"/>
      <c r="Q173" s="294"/>
    </row>
    <row r="174" spans="1:17" x14ac:dyDescent="0.25">
      <c r="A174" s="9"/>
      <c r="B174" s="296" t="s">
        <v>49</v>
      </c>
      <c r="C174" s="296"/>
      <c r="D174" s="296"/>
      <c r="E174" s="296"/>
      <c r="F174" s="296"/>
      <c r="G174" s="296"/>
      <c r="H174" s="296"/>
      <c r="I174" s="296"/>
      <c r="J174" s="296"/>
      <c r="K174" s="296"/>
      <c r="L174" s="296"/>
      <c r="M174" s="296"/>
      <c r="N174" s="296"/>
      <c r="O174" s="296"/>
      <c r="P174" s="296"/>
      <c r="Q174" s="296"/>
    </row>
    <row r="175" spans="1:17" ht="34.5" customHeight="1" x14ac:dyDescent="0.25">
      <c r="A175" s="33">
        <v>1</v>
      </c>
      <c r="B175" s="271" t="s">
        <v>73</v>
      </c>
      <c r="C175" s="272"/>
      <c r="D175" s="272"/>
      <c r="E175" s="272"/>
      <c r="F175" s="272"/>
      <c r="G175" s="273"/>
      <c r="H175" s="34" t="s">
        <v>31</v>
      </c>
      <c r="I175" s="324" t="s">
        <v>347</v>
      </c>
      <c r="J175" s="325"/>
      <c r="K175" s="326"/>
      <c r="L175" s="293">
        <v>0</v>
      </c>
      <c r="M175" s="294"/>
      <c r="N175" s="319">
        <f>N153/N164</f>
        <v>36045.473684210527</v>
      </c>
      <c r="O175" s="320"/>
      <c r="P175" s="319">
        <f t="shared" ref="P175" si="17">L175+N175</f>
        <v>36045.473684210527</v>
      </c>
      <c r="Q175" s="320"/>
    </row>
    <row r="176" spans="1:17" hidden="1" x14ac:dyDescent="0.25">
      <c r="A176" s="33">
        <v>2</v>
      </c>
      <c r="B176" s="271"/>
      <c r="C176" s="272"/>
      <c r="D176" s="272"/>
      <c r="E176" s="272"/>
      <c r="F176" s="272"/>
      <c r="G176" s="273"/>
      <c r="H176" s="10"/>
      <c r="I176" s="271"/>
      <c r="J176" s="272"/>
      <c r="K176" s="273"/>
      <c r="L176" s="293"/>
      <c r="M176" s="294"/>
      <c r="N176" s="293"/>
      <c r="O176" s="294"/>
      <c r="P176" s="293"/>
      <c r="Q176" s="294"/>
    </row>
    <row r="177" spans="1:17" hidden="1" x14ac:dyDescent="0.25">
      <c r="A177" s="33">
        <v>3</v>
      </c>
      <c r="B177" s="271"/>
      <c r="C177" s="272"/>
      <c r="D177" s="272"/>
      <c r="E177" s="272"/>
      <c r="F177" s="272"/>
      <c r="G177" s="273"/>
      <c r="H177" s="10"/>
      <c r="I177" s="271"/>
      <c r="J177" s="272"/>
      <c r="K177" s="273"/>
      <c r="L177" s="293"/>
      <c r="M177" s="294"/>
      <c r="N177" s="293"/>
      <c r="O177" s="294"/>
      <c r="P177" s="293"/>
      <c r="Q177" s="294"/>
    </row>
    <row r="178" spans="1:17" hidden="1" x14ac:dyDescent="0.25">
      <c r="A178" s="33">
        <v>4</v>
      </c>
      <c r="B178" s="271"/>
      <c r="C178" s="272"/>
      <c r="D178" s="272"/>
      <c r="E178" s="272"/>
      <c r="F178" s="272"/>
      <c r="G178" s="273"/>
      <c r="H178" s="10"/>
      <c r="I178" s="271"/>
      <c r="J178" s="272"/>
      <c r="K178" s="273"/>
      <c r="L178" s="293"/>
      <c r="M178" s="294"/>
      <c r="N178" s="293"/>
      <c r="O178" s="294"/>
      <c r="P178" s="293"/>
      <c r="Q178" s="294"/>
    </row>
    <row r="179" spans="1:17" hidden="1" x14ac:dyDescent="0.25">
      <c r="A179" s="33">
        <v>5</v>
      </c>
      <c r="B179" s="271"/>
      <c r="C179" s="272"/>
      <c r="D179" s="272"/>
      <c r="E179" s="272"/>
      <c r="F179" s="272"/>
      <c r="G179" s="273"/>
      <c r="H179" s="10"/>
      <c r="I179" s="271"/>
      <c r="J179" s="272"/>
      <c r="K179" s="273"/>
      <c r="L179" s="293"/>
      <c r="M179" s="294"/>
      <c r="N179" s="293"/>
      <c r="O179" s="294"/>
      <c r="P179" s="293"/>
      <c r="Q179" s="294"/>
    </row>
    <row r="180" spans="1:17" hidden="1" x14ac:dyDescent="0.25">
      <c r="A180" s="9"/>
      <c r="B180" s="296" t="s">
        <v>50</v>
      </c>
      <c r="C180" s="296"/>
      <c r="D180" s="296"/>
      <c r="E180" s="296"/>
      <c r="F180" s="296"/>
      <c r="G180" s="296"/>
      <c r="H180" s="296"/>
      <c r="I180" s="296"/>
      <c r="J180" s="296"/>
      <c r="K180" s="296"/>
      <c r="L180" s="296"/>
      <c r="M180" s="296"/>
      <c r="N180" s="296"/>
      <c r="O180" s="296"/>
      <c r="P180" s="296"/>
      <c r="Q180" s="296"/>
    </row>
    <row r="181" spans="1:17" hidden="1" x14ac:dyDescent="0.25">
      <c r="A181" s="33">
        <v>1</v>
      </c>
      <c r="B181" s="271"/>
      <c r="C181" s="272"/>
      <c r="D181" s="272"/>
      <c r="E181" s="272"/>
      <c r="F181" s="272"/>
      <c r="G181" s="273"/>
      <c r="H181" s="10"/>
      <c r="I181" s="271"/>
      <c r="J181" s="272"/>
      <c r="K181" s="273"/>
      <c r="L181" s="293"/>
      <c r="M181" s="294"/>
      <c r="N181" s="293"/>
      <c r="O181" s="294"/>
      <c r="P181" s="293"/>
      <c r="Q181" s="294"/>
    </row>
    <row r="182" spans="1:17" hidden="1" x14ac:dyDescent="0.25">
      <c r="A182" s="33">
        <v>2</v>
      </c>
      <c r="B182" s="271"/>
      <c r="C182" s="272"/>
      <c r="D182" s="272"/>
      <c r="E182" s="272"/>
      <c r="F182" s="272"/>
      <c r="G182" s="273"/>
      <c r="H182" s="10"/>
      <c r="I182" s="271"/>
      <c r="J182" s="272"/>
      <c r="K182" s="273"/>
      <c r="L182" s="293"/>
      <c r="M182" s="294"/>
      <c r="N182" s="293"/>
      <c r="O182" s="294"/>
      <c r="P182" s="293"/>
      <c r="Q182" s="294"/>
    </row>
    <row r="183" spans="1:17" hidden="1" x14ac:dyDescent="0.25">
      <c r="A183" s="33">
        <v>3</v>
      </c>
      <c r="B183" s="271"/>
      <c r="C183" s="272"/>
      <c r="D183" s="272"/>
      <c r="E183" s="272"/>
      <c r="F183" s="272"/>
      <c r="G183" s="273"/>
      <c r="H183" s="10"/>
      <c r="I183" s="271"/>
      <c r="J183" s="272"/>
      <c r="K183" s="273"/>
      <c r="L183" s="293"/>
      <c r="M183" s="294"/>
      <c r="N183" s="293"/>
      <c r="O183" s="294"/>
      <c r="P183" s="293"/>
      <c r="Q183" s="294"/>
    </row>
    <row r="184" spans="1:17" hidden="1" x14ac:dyDescent="0.25">
      <c r="A184" s="33">
        <v>4</v>
      </c>
      <c r="B184" s="271"/>
      <c r="C184" s="272"/>
      <c r="D184" s="272"/>
      <c r="E184" s="272"/>
      <c r="F184" s="272"/>
      <c r="G184" s="273"/>
      <c r="H184" s="10"/>
      <c r="I184" s="271"/>
      <c r="J184" s="272"/>
      <c r="K184" s="273"/>
      <c r="L184" s="293"/>
      <c r="M184" s="294"/>
      <c r="N184" s="293"/>
      <c r="O184" s="294"/>
      <c r="P184" s="293"/>
      <c r="Q184" s="294"/>
    </row>
    <row r="185" spans="1:17" hidden="1" x14ac:dyDescent="0.25">
      <c r="A185" s="33">
        <v>5</v>
      </c>
      <c r="B185" s="271"/>
      <c r="C185" s="272"/>
      <c r="D185" s="272"/>
      <c r="E185" s="272"/>
      <c r="F185" s="272"/>
      <c r="G185" s="273"/>
      <c r="H185" s="10"/>
      <c r="I185" s="271"/>
      <c r="J185" s="272"/>
      <c r="K185" s="273"/>
      <c r="L185" s="293"/>
      <c r="M185" s="294"/>
      <c r="N185" s="293"/>
      <c r="O185" s="294"/>
      <c r="P185" s="293"/>
      <c r="Q185" s="294"/>
    </row>
    <row r="186" spans="1:17" ht="17.25" hidden="1" customHeight="1" x14ac:dyDescent="0.25">
      <c r="A186" s="9"/>
      <c r="B186" s="297" t="s">
        <v>58</v>
      </c>
      <c r="C186" s="298"/>
      <c r="D186" s="297" t="s">
        <v>55</v>
      </c>
      <c r="E186" s="299"/>
      <c r="F186" s="299"/>
      <c r="G186" s="299"/>
      <c r="H186" s="299"/>
      <c r="I186" s="299"/>
      <c r="J186" s="299"/>
      <c r="K186" s="299"/>
      <c r="L186" s="299"/>
      <c r="M186" s="299"/>
      <c r="N186" s="299"/>
      <c r="O186" s="299"/>
      <c r="P186" s="299"/>
      <c r="Q186" s="298"/>
    </row>
    <row r="187" spans="1:17" ht="20.25" hidden="1" customHeight="1" x14ac:dyDescent="0.25">
      <c r="A187" s="9"/>
      <c r="B187" s="296" t="s">
        <v>46</v>
      </c>
      <c r="C187" s="296"/>
      <c r="D187" s="296"/>
      <c r="E187" s="296"/>
      <c r="F187" s="296"/>
      <c r="G187" s="296"/>
      <c r="H187" s="296"/>
      <c r="I187" s="296"/>
      <c r="J187" s="296"/>
      <c r="K187" s="296"/>
      <c r="L187" s="296"/>
      <c r="M187" s="296"/>
      <c r="N187" s="296"/>
      <c r="O187" s="296"/>
      <c r="P187" s="296"/>
      <c r="Q187" s="296"/>
    </row>
    <row r="188" spans="1:17" ht="59.25" hidden="1" customHeight="1" x14ac:dyDescent="0.25">
      <c r="A188" s="33">
        <v>1</v>
      </c>
      <c r="B188" s="287" t="s">
        <v>75</v>
      </c>
      <c r="C188" s="288"/>
      <c r="D188" s="288"/>
      <c r="E188" s="288"/>
      <c r="F188" s="288"/>
      <c r="G188" s="289"/>
      <c r="H188" s="34" t="s">
        <v>31</v>
      </c>
      <c r="I188" s="287" t="s">
        <v>182</v>
      </c>
      <c r="J188" s="288"/>
      <c r="K188" s="289"/>
      <c r="L188" s="321">
        <f>J72</f>
        <v>0</v>
      </c>
      <c r="M188" s="281"/>
      <c r="N188" s="322">
        <f>L72</f>
        <v>0</v>
      </c>
      <c r="O188" s="323"/>
      <c r="P188" s="305">
        <f t="shared" ref="P188" si="18">L188+N188</f>
        <v>0</v>
      </c>
      <c r="Q188" s="306"/>
    </row>
    <row r="189" spans="1:17" hidden="1" x14ac:dyDescent="0.25">
      <c r="A189" s="33">
        <v>2</v>
      </c>
      <c r="B189" s="287"/>
      <c r="C189" s="288"/>
      <c r="D189" s="288"/>
      <c r="E189" s="288"/>
      <c r="F189" s="288"/>
      <c r="G189" s="289"/>
      <c r="H189" s="34"/>
      <c r="I189" s="287"/>
      <c r="J189" s="288"/>
      <c r="K189" s="289"/>
      <c r="L189" s="313"/>
      <c r="M189" s="281"/>
      <c r="N189" s="313"/>
      <c r="O189" s="281"/>
      <c r="P189" s="313"/>
      <c r="Q189" s="281"/>
    </row>
    <row r="190" spans="1:17" hidden="1" x14ac:dyDescent="0.25">
      <c r="A190" s="33">
        <v>3</v>
      </c>
      <c r="B190" s="287"/>
      <c r="C190" s="288"/>
      <c r="D190" s="288"/>
      <c r="E190" s="288"/>
      <c r="F190" s="288"/>
      <c r="G190" s="289"/>
      <c r="H190" s="34"/>
      <c r="I190" s="287"/>
      <c r="J190" s="288"/>
      <c r="K190" s="289"/>
      <c r="L190" s="313"/>
      <c r="M190" s="281"/>
      <c r="N190" s="313"/>
      <c r="O190" s="281"/>
      <c r="P190" s="313"/>
      <c r="Q190" s="281"/>
    </row>
    <row r="191" spans="1:17" hidden="1" x14ac:dyDescent="0.25">
      <c r="A191" s="33">
        <v>4</v>
      </c>
      <c r="B191" s="287"/>
      <c r="C191" s="288"/>
      <c r="D191" s="288"/>
      <c r="E191" s="288"/>
      <c r="F191" s="288"/>
      <c r="G191" s="289"/>
      <c r="H191" s="34"/>
      <c r="I191" s="287"/>
      <c r="J191" s="288"/>
      <c r="K191" s="289"/>
      <c r="L191" s="313"/>
      <c r="M191" s="281"/>
      <c r="N191" s="313"/>
      <c r="O191" s="281"/>
      <c r="P191" s="313"/>
      <c r="Q191" s="281"/>
    </row>
    <row r="192" spans="1:17" hidden="1" x14ac:dyDescent="0.25">
      <c r="A192" s="33">
        <v>5</v>
      </c>
      <c r="B192" s="287"/>
      <c r="C192" s="288"/>
      <c r="D192" s="288"/>
      <c r="E192" s="288"/>
      <c r="F192" s="288"/>
      <c r="G192" s="289"/>
      <c r="H192" s="34"/>
      <c r="I192" s="287"/>
      <c r="J192" s="288"/>
      <c r="K192" s="289"/>
      <c r="L192" s="313"/>
      <c r="M192" s="281"/>
      <c r="N192" s="313"/>
      <c r="O192" s="281"/>
      <c r="P192" s="313"/>
      <c r="Q192" s="281"/>
    </row>
    <row r="193" spans="1:17" hidden="1" x14ac:dyDescent="0.25">
      <c r="A193" s="33">
        <v>6</v>
      </c>
      <c r="B193" s="287"/>
      <c r="C193" s="288"/>
      <c r="D193" s="288"/>
      <c r="E193" s="288"/>
      <c r="F193" s="288"/>
      <c r="G193" s="289"/>
      <c r="H193" s="34"/>
      <c r="I193" s="287"/>
      <c r="J193" s="288"/>
      <c r="K193" s="289"/>
      <c r="L193" s="313"/>
      <c r="M193" s="281"/>
      <c r="N193" s="313"/>
      <c r="O193" s="281"/>
      <c r="P193" s="313"/>
      <c r="Q193" s="281"/>
    </row>
    <row r="194" spans="1:17" hidden="1" x14ac:dyDescent="0.25">
      <c r="A194" s="33">
        <v>7</v>
      </c>
      <c r="B194" s="287"/>
      <c r="C194" s="288"/>
      <c r="D194" s="288"/>
      <c r="E194" s="288"/>
      <c r="F194" s="288"/>
      <c r="G194" s="289"/>
      <c r="H194" s="34"/>
      <c r="I194" s="287"/>
      <c r="J194" s="288"/>
      <c r="K194" s="289"/>
      <c r="L194" s="313"/>
      <c r="M194" s="281"/>
      <c r="N194" s="313"/>
      <c r="O194" s="281"/>
      <c r="P194" s="313"/>
      <c r="Q194" s="281"/>
    </row>
    <row r="195" spans="1:17" hidden="1" x14ac:dyDescent="0.25">
      <c r="A195" s="33">
        <v>8</v>
      </c>
      <c r="B195" s="287"/>
      <c r="C195" s="288"/>
      <c r="D195" s="288"/>
      <c r="E195" s="288"/>
      <c r="F195" s="288"/>
      <c r="G195" s="289"/>
      <c r="H195" s="34"/>
      <c r="I195" s="287"/>
      <c r="J195" s="288"/>
      <c r="K195" s="289"/>
      <c r="L195" s="313"/>
      <c r="M195" s="281"/>
      <c r="N195" s="313"/>
      <c r="O195" s="281"/>
      <c r="P195" s="313"/>
      <c r="Q195" s="281"/>
    </row>
    <row r="196" spans="1:17" hidden="1" x14ac:dyDescent="0.25">
      <c r="A196" s="33">
        <v>9</v>
      </c>
      <c r="B196" s="287"/>
      <c r="C196" s="288"/>
      <c r="D196" s="288"/>
      <c r="E196" s="288"/>
      <c r="F196" s="288"/>
      <c r="G196" s="289"/>
      <c r="H196" s="34"/>
      <c r="I196" s="287"/>
      <c r="J196" s="288"/>
      <c r="K196" s="289"/>
      <c r="L196" s="313"/>
      <c r="M196" s="281"/>
      <c r="N196" s="313"/>
      <c r="O196" s="281"/>
      <c r="P196" s="313"/>
      <c r="Q196" s="281"/>
    </row>
    <row r="197" spans="1:17" ht="9.75" hidden="1" customHeight="1" x14ac:dyDescent="0.25">
      <c r="A197" s="33">
        <v>10</v>
      </c>
      <c r="B197" s="287"/>
      <c r="C197" s="288"/>
      <c r="D197" s="288"/>
      <c r="E197" s="288"/>
      <c r="F197" s="288"/>
      <c r="G197" s="289"/>
      <c r="H197" s="34"/>
      <c r="I197" s="287"/>
      <c r="J197" s="288"/>
      <c r="K197" s="289"/>
      <c r="L197" s="313"/>
      <c r="M197" s="281"/>
      <c r="N197" s="313"/>
      <c r="O197" s="281"/>
      <c r="P197" s="313"/>
      <c r="Q197" s="281"/>
    </row>
    <row r="198" spans="1:17" hidden="1" x14ac:dyDescent="0.25">
      <c r="A198" s="9"/>
      <c r="B198" s="296" t="s">
        <v>47</v>
      </c>
      <c r="C198" s="296"/>
      <c r="D198" s="296"/>
      <c r="E198" s="296"/>
      <c r="F198" s="296"/>
      <c r="G198" s="296"/>
      <c r="H198" s="296"/>
      <c r="I198" s="296"/>
      <c r="J198" s="296"/>
      <c r="K198" s="296"/>
      <c r="L198" s="296"/>
      <c r="M198" s="296"/>
      <c r="N198" s="296"/>
      <c r="O198" s="296"/>
      <c r="P198" s="296"/>
      <c r="Q198" s="296"/>
    </row>
    <row r="199" spans="1:17" ht="30" hidden="1" customHeight="1" x14ac:dyDescent="0.25">
      <c r="A199" s="33">
        <v>1</v>
      </c>
      <c r="B199" s="287" t="s">
        <v>76</v>
      </c>
      <c r="C199" s="288"/>
      <c r="D199" s="288"/>
      <c r="E199" s="288"/>
      <c r="F199" s="288"/>
      <c r="G199" s="289"/>
      <c r="H199" s="10" t="s">
        <v>64</v>
      </c>
      <c r="I199" s="271" t="s">
        <v>74</v>
      </c>
      <c r="J199" s="272"/>
      <c r="K199" s="273"/>
      <c r="L199" s="313"/>
      <c r="M199" s="281"/>
      <c r="N199" s="313"/>
      <c r="O199" s="281"/>
      <c r="P199" s="293">
        <f t="shared" ref="P199" si="19">L199+N199</f>
        <v>0</v>
      </c>
      <c r="Q199" s="294"/>
    </row>
    <row r="200" spans="1:17" hidden="1" x14ac:dyDescent="0.25">
      <c r="A200" s="33">
        <v>2</v>
      </c>
      <c r="B200" s="287"/>
      <c r="C200" s="288"/>
      <c r="D200" s="288"/>
      <c r="E200" s="288"/>
      <c r="F200" s="288"/>
      <c r="G200" s="289"/>
      <c r="H200" s="34"/>
      <c r="I200" s="287"/>
      <c r="J200" s="288"/>
      <c r="K200" s="289"/>
      <c r="L200" s="313"/>
      <c r="M200" s="281"/>
      <c r="N200" s="313"/>
      <c r="O200" s="281"/>
      <c r="P200" s="313"/>
      <c r="Q200" s="281"/>
    </row>
    <row r="201" spans="1:17" hidden="1" x14ac:dyDescent="0.25">
      <c r="A201" s="33">
        <v>3</v>
      </c>
      <c r="B201" s="287"/>
      <c r="C201" s="288"/>
      <c r="D201" s="288"/>
      <c r="E201" s="288"/>
      <c r="F201" s="288"/>
      <c r="G201" s="289"/>
      <c r="H201" s="34"/>
      <c r="I201" s="287"/>
      <c r="J201" s="288"/>
      <c r="K201" s="289"/>
      <c r="L201" s="313"/>
      <c r="M201" s="281"/>
      <c r="N201" s="313"/>
      <c r="O201" s="281"/>
      <c r="P201" s="313"/>
      <c r="Q201" s="281"/>
    </row>
    <row r="202" spans="1:17" hidden="1" x14ac:dyDescent="0.25">
      <c r="A202" s="33">
        <v>4</v>
      </c>
      <c r="B202" s="287"/>
      <c r="C202" s="288"/>
      <c r="D202" s="288"/>
      <c r="E202" s="288"/>
      <c r="F202" s="288"/>
      <c r="G202" s="289"/>
      <c r="H202" s="34"/>
      <c r="I202" s="287"/>
      <c r="J202" s="288"/>
      <c r="K202" s="289"/>
      <c r="L202" s="313"/>
      <c r="M202" s="281"/>
      <c r="N202" s="313"/>
      <c r="O202" s="281"/>
      <c r="P202" s="313"/>
      <c r="Q202" s="281"/>
    </row>
    <row r="203" spans="1:17" hidden="1" x14ac:dyDescent="0.25">
      <c r="A203" s="33">
        <v>5</v>
      </c>
      <c r="B203" s="287"/>
      <c r="C203" s="288"/>
      <c r="D203" s="288"/>
      <c r="E203" s="288"/>
      <c r="F203" s="288"/>
      <c r="G203" s="289"/>
      <c r="H203" s="34"/>
      <c r="I203" s="287"/>
      <c r="J203" s="288"/>
      <c r="K203" s="289"/>
      <c r="L203" s="313"/>
      <c r="M203" s="281"/>
      <c r="N203" s="313"/>
      <c r="O203" s="281"/>
      <c r="P203" s="313"/>
      <c r="Q203" s="281"/>
    </row>
    <row r="204" spans="1:17" hidden="1" x14ac:dyDescent="0.25">
      <c r="A204" s="33">
        <v>6</v>
      </c>
      <c r="B204" s="287"/>
      <c r="C204" s="288"/>
      <c r="D204" s="288"/>
      <c r="E204" s="288"/>
      <c r="F204" s="288"/>
      <c r="G204" s="289"/>
      <c r="H204" s="34"/>
      <c r="I204" s="287"/>
      <c r="J204" s="288"/>
      <c r="K204" s="289"/>
      <c r="L204" s="313"/>
      <c r="M204" s="281"/>
      <c r="N204" s="313"/>
      <c r="O204" s="281"/>
      <c r="P204" s="313"/>
      <c r="Q204" s="281"/>
    </row>
    <row r="205" spans="1:17" hidden="1" x14ac:dyDescent="0.25">
      <c r="A205" s="33">
        <v>7</v>
      </c>
      <c r="B205" s="287"/>
      <c r="C205" s="288"/>
      <c r="D205" s="288"/>
      <c r="E205" s="288"/>
      <c r="F205" s="288"/>
      <c r="G205" s="289"/>
      <c r="H205" s="34"/>
      <c r="I205" s="287"/>
      <c r="J205" s="288"/>
      <c r="K205" s="289"/>
      <c r="L205" s="313"/>
      <c r="M205" s="281"/>
      <c r="N205" s="313"/>
      <c r="O205" s="281"/>
      <c r="P205" s="313"/>
      <c r="Q205" s="281"/>
    </row>
    <row r="206" spans="1:17" hidden="1" x14ac:dyDescent="0.25">
      <c r="A206" s="33">
        <v>8</v>
      </c>
      <c r="B206" s="287"/>
      <c r="C206" s="288"/>
      <c r="D206" s="288"/>
      <c r="E206" s="288"/>
      <c r="F206" s="288"/>
      <c r="G206" s="289"/>
      <c r="H206" s="34"/>
      <c r="I206" s="287"/>
      <c r="J206" s="288"/>
      <c r="K206" s="289"/>
      <c r="L206" s="313"/>
      <c r="M206" s="281"/>
      <c r="N206" s="313"/>
      <c r="O206" s="281"/>
      <c r="P206" s="313"/>
      <c r="Q206" s="281"/>
    </row>
    <row r="207" spans="1:17" hidden="1" x14ac:dyDescent="0.25">
      <c r="A207" s="33">
        <v>9</v>
      </c>
      <c r="B207" s="287"/>
      <c r="C207" s="288"/>
      <c r="D207" s="288"/>
      <c r="E207" s="288"/>
      <c r="F207" s="288"/>
      <c r="G207" s="289"/>
      <c r="H207" s="34"/>
      <c r="I207" s="287"/>
      <c r="J207" s="288"/>
      <c r="K207" s="289"/>
      <c r="L207" s="313"/>
      <c r="M207" s="281"/>
      <c r="N207" s="313"/>
      <c r="O207" s="281"/>
      <c r="P207" s="313"/>
      <c r="Q207" s="281"/>
    </row>
    <row r="208" spans="1:17" hidden="1" x14ac:dyDescent="0.25">
      <c r="A208" s="33">
        <v>10</v>
      </c>
      <c r="B208" s="287"/>
      <c r="C208" s="288"/>
      <c r="D208" s="288"/>
      <c r="E208" s="288"/>
      <c r="F208" s="288"/>
      <c r="G208" s="289"/>
      <c r="H208" s="34"/>
      <c r="I208" s="287"/>
      <c r="J208" s="288"/>
      <c r="K208" s="289"/>
      <c r="L208" s="313"/>
      <c r="M208" s="281"/>
      <c r="N208" s="313"/>
      <c r="O208" s="281"/>
      <c r="P208" s="313"/>
      <c r="Q208" s="281"/>
    </row>
    <row r="209" spans="1:17" hidden="1" x14ac:dyDescent="0.25">
      <c r="A209" s="9"/>
      <c r="B209" s="314" t="s">
        <v>49</v>
      </c>
      <c r="C209" s="314"/>
      <c r="D209" s="314"/>
      <c r="E209" s="314"/>
      <c r="F209" s="314"/>
      <c r="G209" s="314"/>
      <c r="H209" s="314"/>
      <c r="I209" s="314"/>
      <c r="J209" s="314"/>
      <c r="K209" s="314"/>
      <c r="L209" s="314"/>
      <c r="M209" s="314"/>
      <c r="N209" s="314"/>
      <c r="O209" s="314"/>
      <c r="P209" s="314"/>
      <c r="Q209" s="314"/>
    </row>
    <row r="210" spans="1:17" ht="30" hidden="1" customHeight="1" x14ac:dyDescent="0.25">
      <c r="A210" s="33">
        <v>1</v>
      </c>
      <c r="B210" s="287" t="s">
        <v>77</v>
      </c>
      <c r="C210" s="288"/>
      <c r="D210" s="288"/>
      <c r="E210" s="288"/>
      <c r="F210" s="288"/>
      <c r="G210" s="289"/>
      <c r="H210" s="34" t="s">
        <v>31</v>
      </c>
      <c r="I210" s="284" t="s">
        <v>175</v>
      </c>
      <c r="J210" s="285"/>
      <c r="K210" s="286"/>
      <c r="L210" s="313">
        <v>0</v>
      </c>
      <c r="M210" s="281"/>
      <c r="N210" s="319" t="e">
        <f>N188/N199</f>
        <v>#DIV/0!</v>
      </c>
      <c r="O210" s="320"/>
      <c r="P210" s="303" t="e">
        <f>P188/P199</f>
        <v>#DIV/0!</v>
      </c>
      <c r="Q210" s="304"/>
    </row>
    <row r="211" spans="1:17" hidden="1" x14ac:dyDescent="0.25">
      <c r="A211" s="33">
        <v>2</v>
      </c>
      <c r="B211" s="287"/>
      <c r="C211" s="288"/>
      <c r="D211" s="288"/>
      <c r="E211" s="288"/>
      <c r="F211" s="288"/>
      <c r="G211" s="289"/>
      <c r="H211" s="34"/>
      <c r="I211" s="287"/>
      <c r="J211" s="288"/>
      <c r="K211" s="289"/>
      <c r="L211" s="313"/>
      <c r="M211" s="281"/>
      <c r="N211" s="313"/>
      <c r="O211" s="281"/>
      <c r="P211" s="313"/>
      <c r="Q211" s="281"/>
    </row>
    <row r="212" spans="1:17" hidden="1" x14ac:dyDescent="0.25">
      <c r="A212" s="33">
        <v>3</v>
      </c>
      <c r="B212" s="287"/>
      <c r="C212" s="288"/>
      <c r="D212" s="288"/>
      <c r="E212" s="288"/>
      <c r="F212" s="288"/>
      <c r="G212" s="289"/>
      <c r="H212" s="34"/>
      <c r="I212" s="287"/>
      <c r="J212" s="288"/>
      <c r="K212" s="289"/>
      <c r="L212" s="313"/>
      <c r="M212" s="281"/>
      <c r="N212" s="313"/>
      <c r="O212" s="281"/>
      <c r="P212" s="313"/>
      <c r="Q212" s="281"/>
    </row>
    <row r="213" spans="1:17" hidden="1" x14ac:dyDescent="0.25">
      <c r="A213" s="33">
        <v>4</v>
      </c>
      <c r="B213" s="287"/>
      <c r="C213" s="288"/>
      <c r="D213" s="288"/>
      <c r="E213" s="288"/>
      <c r="F213" s="288"/>
      <c r="G213" s="289"/>
      <c r="H213" s="34"/>
      <c r="I213" s="287"/>
      <c r="J213" s="288"/>
      <c r="K213" s="289"/>
      <c r="L213" s="313"/>
      <c r="M213" s="281"/>
      <c r="N213" s="313"/>
      <c r="O213" s="281"/>
      <c r="P213" s="313"/>
      <c r="Q213" s="281"/>
    </row>
    <row r="214" spans="1:17" hidden="1" x14ac:dyDescent="0.25">
      <c r="A214" s="33">
        <v>5</v>
      </c>
      <c r="B214" s="287"/>
      <c r="C214" s="288"/>
      <c r="D214" s="288"/>
      <c r="E214" s="288"/>
      <c r="F214" s="288"/>
      <c r="G214" s="289"/>
      <c r="H214" s="34"/>
      <c r="I214" s="287"/>
      <c r="J214" s="288"/>
      <c r="K214" s="289"/>
      <c r="L214" s="313"/>
      <c r="M214" s="281"/>
      <c r="N214" s="313"/>
      <c r="O214" s="281"/>
      <c r="P214" s="313"/>
      <c r="Q214" s="281"/>
    </row>
    <row r="215" spans="1:17" hidden="1" x14ac:dyDescent="0.25">
      <c r="A215" s="9"/>
      <c r="B215" s="314" t="s">
        <v>50</v>
      </c>
      <c r="C215" s="314"/>
      <c r="D215" s="314"/>
      <c r="E215" s="314"/>
      <c r="F215" s="314"/>
      <c r="G215" s="314"/>
      <c r="H215" s="314"/>
      <c r="I215" s="314"/>
      <c r="J215" s="314"/>
      <c r="K215" s="314"/>
      <c r="L215" s="314"/>
      <c r="M215" s="314"/>
      <c r="N215" s="314"/>
      <c r="O215" s="314"/>
      <c r="P215" s="314"/>
      <c r="Q215" s="314"/>
    </row>
    <row r="216" spans="1:17" ht="40.5" hidden="1" customHeight="1" x14ac:dyDescent="0.25">
      <c r="A216" s="33">
        <v>1</v>
      </c>
      <c r="B216" s="287" t="s">
        <v>78</v>
      </c>
      <c r="C216" s="288"/>
      <c r="D216" s="288"/>
      <c r="E216" s="288"/>
      <c r="F216" s="288"/>
      <c r="G216" s="289"/>
      <c r="H216" s="34" t="s">
        <v>69</v>
      </c>
      <c r="I216" s="284" t="s">
        <v>185</v>
      </c>
      <c r="J216" s="285"/>
      <c r="K216" s="286"/>
      <c r="L216" s="315">
        <v>0</v>
      </c>
      <c r="M216" s="316"/>
      <c r="N216" s="315">
        <f>N199/P103</f>
        <v>0</v>
      </c>
      <c r="O216" s="316"/>
      <c r="P216" s="317">
        <f>P199/P103</f>
        <v>0</v>
      </c>
      <c r="Q216" s="318"/>
    </row>
    <row r="217" spans="1:17" hidden="1" x14ac:dyDescent="0.25">
      <c r="A217" s="33">
        <v>2</v>
      </c>
      <c r="B217" s="287"/>
      <c r="C217" s="288"/>
      <c r="D217" s="288"/>
      <c r="E217" s="288"/>
      <c r="F217" s="288"/>
      <c r="G217" s="289"/>
      <c r="H217" s="34"/>
      <c r="I217" s="287"/>
      <c r="J217" s="288"/>
      <c r="K217" s="289"/>
      <c r="L217" s="313"/>
      <c r="M217" s="281"/>
      <c r="N217" s="313"/>
      <c r="O217" s="281"/>
      <c r="P217" s="313"/>
      <c r="Q217" s="281"/>
    </row>
    <row r="218" spans="1:17" hidden="1" x14ac:dyDescent="0.25">
      <c r="A218" s="33">
        <v>3</v>
      </c>
      <c r="B218" s="287"/>
      <c r="C218" s="288"/>
      <c r="D218" s="288"/>
      <c r="E218" s="288"/>
      <c r="F218" s="288"/>
      <c r="G218" s="289"/>
      <c r="H218" s="34"/>
      <c r="I218" s="287"/>
      <c r="J218" s="288"/>
      <c r="K218" s="289"/>
      <c r="L218" s="313"/>
      <c r="M218" s="281"/>
      <c r="N218" s="313"/>
      <c r="O218" s="281"/>
      <c r="P218" s="313"/>
      <c r="Q218" s="281"/>
    </row>
    <row r="219" spans="1:17" hidden="1" x14ac:dyDescent="0.25">
      <c r="A219" s="33">
        <v>4</v>
      </c>
      <c r="B219" s="287"/>
      <c r="C219" s="288"/>
      <c r="D219" s="288"/>
      <c r="E219" s="288"/>
      <c r="F219" s="288"/>
      <c r="G219" s="289"/>
      <c r="H219" s="34"/>
      <c r="I219" s="287"/>
      <c r="J219" s="288"/>
      <c r="K219" s="289"/>
      <c r="L219" s="313"/>
      <c r="M219" s="281"/>
      <c r="N219" s="313"/>
      <c r="O219" s="281"/>
      <c r="P219" s="313"/>
      <c r="Q219" s="281"/>
    </row>
    <row r="220" spans="1:17" hidden="1" x14ac:dyDescent="0.25">
      <c r="A220" s="33">
        <v>5</v>
      </c>
      <c r="B220" s="287"/>
      <c r="C220" s="288"/>
      <c r="D220" s="288"/>
      <c r="E220" s="288"/>
      <c r="F220" s="288"/>
      <c r="G220" s="289"/>
      <c r="H220" s="34"/>
      <c r="I220" s="287"/>
      <c r="J220" s="288"/>
      <c r="K220" s="289"/>
      <c r="L220" s="313"/>
      <c r="M220" s="281"/>
      <c r="N220" s="313"/>
      <c r="O220" s="281"/>
      <c r="P220" s="313"/>
      <c r="Q220" s="281"/>
    </row>
    <row r="221" spans="1:17" ht="36" customHeight="1" x14ac:dyDescent="0.25">
      <c r="A221" s="9"/>
      <c r="B221" s="308" t="s">
        <v>202</v>
      </c>
      <c r="C221" s="309"/>
      <c r="D221" s="310" t="s">
        <v>209</v>
      </c>
      <c r="E221" s="311"/>
      <c r="F221" s="311"/>
      <c r="G221" s="311"/>
      <c r="H221" s="311"/>
      <c r="I221" s="311"/>
      <c r="J221" s="311"/>
      <c r="K221" s="311"/>
      <c r="L221" s="311"/>
      <c r="M221" s="311"/>
      <c r="N221" s="311"/>
      <c r="O221" s="311"/>
      <c r="P221" s="311"/>
      <c r="Q221" s="312"/>
    </row>
    <row r="222" spans="1:17" x14ac:dyDescent="0.25">
      <c r="A222" s="9"/>
      <c r="B222" s="296" t="s">
        <v>46</v>
      </c>
      <c r="C222" s="296"/>
      <c r="D222" s="296"/>
      <c r="E222" s="296"/>
      <c r="F222" s="296"/>
      <c r="G222" s="296"/>
      <c r="H222" s="296"/>
      <c r="I222" s="296"/>
      <c r="J222" s="296"/>
      <c r="K222" s="296"/>
      <c r="L222" s="296"/>
      <c r="M222" s="296"/>
      <c r="N222" s="296"/>
      <c r="O222" s="296"/>
      <c r="P222" s="296"/>
      <c r="Q222" s="296"/>
    </row>
    <row r="223" spans="1:17" ht="60.75" customHeight="1" x14ac:dyDescent="0.25">
      <c r="A223" s="33">
        <v>1</v>
      </c>
      <c r="B223" s="271" t="s">
        <v>208</v>
      </c>
      <c r="C223" s="272"/>
      <c r="D223" s="272"/>
      <c r="E223" s="272"/>
      <c r="F223" s="272"/>
      <c r="G223" s="273"/>
      <c r="H223" s="34" t="s">
        <v>31</v>
      </c>
      <c r="I223" s="287" t="s">
        <v>182</v>
      </c>
      <c r="J223" s="288"/>
      <c r="K223" s="289"/>
      <c r="L223" s="300">
        <f>J73</f>
        <v>31792</v>
      </c>
      <c r="M223" s="294"/>
      <c r="N223" s="300">
        <f>L73</f>
        <v>1063427</v>
      </c>
      <c r="O223" s="294"/>
      <c r="P223" s="300">
        <f>L223+N223</f>
        <v>1095219</v>
      </c>
      <c r="Q223" s="294"/>
    </row>
    <row r="224" spans="1:17" hidden="1" x14ac:dyDescent="0.25">
      <c r="A224" s="33">
        <v>2</v>
      </c>
      <c r="B224" s="271"/>
      <c r="C224" s="272"/>
      <c r="D224" s="272"/>
      <c r="E224" s="272"/>
      <c r="F224" s="272"/>
      <c r="G224" s="273"/>
      <c r="H224" s="10"/>
      <c r="I224" s="271"/>
      <c r="J224" s="272"/>
      <c r="K224" s="273"/>
      <c r="L224" s="293"/>
      <c r="M224" s="294"/>
      <c r="N224" s="293"/>
      <c r="O224" s="294"/>
      <c r="P224" s="293"/>
      <c r="Q224" s="294"/>
    </row>
    <row r="225" spans="1:17" hidden="1" x14ac:dyDescent="0.25">
      <c r="A225" s="33">
        <v>3</v>
      </c>
      <c r="B225" s="271"/>
      <c r="C225" s="272"/>
      <c r="D225" s="272"/>
      <c r="E225" s="272"/>
      <c r="F225" s="272"/>
      <c r="G225" s="273"/>
      <c r="H225" s="10"/>
      <c r="I225" s="271"/>
      <c r="J225" s="272"/>
      <c r="K225" s="273"/>
      <c r="L225" s="293"/>
      <c r="M225" s="294"/>
      <c r="N225" s="293"/>
      <c r="O225" s="294"/>
      <c r="P225" s="293"/>
      <c r="Q225" s="294"/>
    </row>
    <row r="226" spans="1:17" hidden="1" x14ac:dyDescent="0.25">
      <c r="A226" s="33">
        <v>4</v>
      </c>
      <c r="B226" s="271"/>
      <c r="C226" s="272"/>
      <c r="D226" s="272"/>
      <c r="E226" s="272"/>
      <c r="F226" s="272"/>
      <c r="G226" s="273"/>
      <c r="H226" s="10"/>
      <c r="I226" s="271"/>
      <c r="J226" s="272"/>
      <c r="K226" s="273"/>
      <c r="L226" s="293"/>
      <c r="M226" s="294"/>
      <c r="N226" s="293"/>
      <c r="O226" s="294"/>
      <c r="P226" s="293"/>
      <c r="Q226" s="294"/>
    </row>
    <row r="227" spans="1:17" hidden="1" x14ac:dyDescent="0.25">
      <c r="A227" s="33">
        <v>5</v>
      </c>
      <c r="B227" s="271"/>
      <c r="C227" s="272"/>
      <c r="D227" s="272"/>
      <c r="E227" s="272"/>
      <c r="F227" s="272"/>
      <c r="G227" s="273"/>
      <c r="H227" s="10"/>
      <c r="I227" s="271"/>
      <c r="J227" s="272"/>
      <c r="K227" s="273"/>
      <c r="L227" s="293"/>
      <c r="M227" s="294"/>
      <c r="N227" s="293"/>
      <c r="O227" s="294"/>
      <c r="P227" s="293"/>
      <c r="Q227" s="294"/>
    </row>
    <row r="228" spans="1:17" hidden="1" x14ac:dyDescent="0.25">
      <c r="A228" s="33">
        <v>6</v>
      </c>
      <c r="B228" s="271"/>
      <c r="C228" s="272"/>
      <c r="D228" s="272"/>
      <c r="E228" s="272"/>
      <c r="F228" s="272"/>
      <c r="G228" s="273"/>
      <c r="H228" s="10"/>
      <c r="I228" s="271"/>
      <c r="J228" s="272"/>
      <c r="K228" s="273"/>
      <c r="L228" s="293"/>
      <c r="M228" s="294"/>
      <c r="N228" s="293"/>
      <c r="O228" s="294"/>
      <c r="P228" s="293"/>
      <c r="Q228" s="294"/>
    </row>
    <row r="229" spans="1:17" hidden="1" x14ac:dyDescent="0.25">
      <c r="A229" s="33">
        <v>7</v>
      </c>
      <c r="B229" s="271"/>
      <c r="C229" s="272"/>
      <c r="D229" s="272"/>
      <c r="E229" s="272"/>
      <c r="F229" s="272"/>
      <c r="G229" s="273"/>
      <c r="H229" s="10"/>
      <c r="I229" s="271"/>
      <c r="J229" s="272"/>
      <c r="K229" s="273"/>
      <c r="L229" s="293"/>
      <c r="M229" s="294"/>
      <c r="N229" s="293"/>
      <c r="O229" s="294"/>
      <c r="P229" s="293"/>
      <c r="Q229" s="294"/>
    </row>
    <row r="230" spans="1:17" hidden="1" x14ac:dyDescent="0.25">
      <c r="A230" s="33">
        <v>8</v>
      </c>
      <c r="B230" s="271"/>
      <c r="C230" s="272"/>
      <c r="D230" s="272"/>
      <c r="E230" s="272"/>
      <c r="F230" s="272"/>
      <c r="G230" s="273"/>
      <c r="H230" s="10"/>
      <c r="I230" s="271"/>
      <c r="J230" s="272"/>
      <c r="K230" s="273"/>
      <c r="L230" s="293"/>
      <c r="M230" s="294"/>
      <c r="N230" s="293"/>
      <c r="O230" s="294"/>
      <c r="P230" s="293"/>
      <c r="Q230" s="294"/>
    </row>
    <row r="231" spans="1:17" hidden="1" x14ac:dyDescent="0.25">
      <c r="A231" s="33">
        <v>9</v>
      </c>
      <c r="B231" s="271"/>
      <c r="C231" s="272"/>
      <c r="D231" s="272"/>
      <c r="E231" s="272"/>
      <c r="F231" s="272"/>
      <c r="G231" s="273"/>
      <c r="H231" s="10"/>
      <c r="I231" s="271"/>
      <c r="J231" s="272"/>
      <c r="K231" s="273"/>
      <c r="L231" s="293"/>
      <c r="M231" s="294"/>
      <c r="N231" s="293"/>
      <c r="O231" s="294"/>
      <c r="P231" s="293"/>
      <c r="Q231" s="294"/>
    </row>
    <row r="232" spans="1:17" hidden="1" x14ac:dyDescent="0.25">
      <c r="A232" s="33">
        <v>10</v>
      </c>
      <c r="B232" s="271"/>
      <c r="C232" s="272"/>
      <c r="D232" s="272"/>
      <c r="E232" s="272"/>
      <c r="F232" s="272"/>
      <c r="G232" s="273"/>
      <c r="H232" s="10"/>
      <c r="I232" s="271"/>
      <c r="J232" s="272"/>
      <c r="K232" s="273"/>
      <c r="L232" s="293"/>
      <c r="M232" s="294"/>
      <c r="N232" s="293"/>
      <c r="O232" s="294"/>
      <c r="P232" s="293"/>
      <c r="Q232" s="294"/>
    </row>
    <row r="233" spans="1:17" x14ac:dyDescent="0.25">
      <c r="A233" s="9"/>
      <c r="B233" s="296" t="s">
        <v>47</v>
      </c>
      <c r="C233" s="296"/>
      <c r="D233" s="296"/>
      <c r="E233" s="296"/>
      <c r="F233" s="296"/>
      <c r="G233" s="296"/>
      <c r="H233" s="296"/>
      <c r="I233" s="296"/>
      <c r="J233" s="296"/>
      <c r="K233" s="296"/>
      <c r="L233" s="296"/>
      <c r="M233" s="296"/>
      <c r="N233" s="296"/>
      <c r="O233" s="296"/>
      <c r="P233" s="296"/>
      <c r="Q233" s="296"/>
    </row>
    <row r="234" spans="1:17" ht="59.25" customHeight="1" x14ac:dyDescent="0.25">
      <c r="A234" s="33">
        <v>1</v>
      </c>
      <c r="B234" s="271" t="s">
        <v>206</v>
      </c>
      <c r="C234" s="272"/>
      <c r="D234" s="272"/>
      <c r="E234" s="272"/>
      <c r="F234" s="272"/>
      <c r="G234" s="273"/>
      <c r="H234" s="10" t="s">
        <v>64</v>
      </c>
      <c r="I234" s="287" t="s">
        <v>182</v>
      </c>
      <c r="J234" s="288"/>
      <c r="K234" s="289"/>
      <c r="L234" s="293">
        <v>1</v>
      </c>
      <c r="M234" s="294"/>
      <c r="N234" s="293"/>
      <c r="O234" s="294"/>
      <c r="P234" s="300">
        <v>1</v>
      </c>
      <c r="Q234" s="294"/>
    </row>
    <row r="235" spans="1:17" hidden="1" x14ac:dyDescent="0.25">
      <c r="A235" s="33">
        <v>2</v>
      </c>
      <c r="B235" s="271"/>
      <c r="C235" s="272"/>
      <c r="D235" s="272"/>
      <c r="E235" s="272"/>
      <c r="F235" s="272"/>
      <c r="G235" s="273"/>
      <c r="H235" s="10"/>
      <c r="I235" s="271"/>
      <c r="J235" s="272"/>
      <c r="K235" s="273"/>
      <c r="L235" s="293"/>
      <c r="M235" s="294"/>
      <c r="N235" s="293"/>
      <c r="O235" s="294"/>
      <c r="P235" s="293"/>
      <c r="Q235" s="294"/>
    </row>
    <row r="236" spans="1:17" hidden="1" x14ac:dyDescent="0.25">
      <c r="A236" s="33">
        <v>3</v>
      </c>
      <c r="B236" s="271"/>
      <c r="C236" s="272"/>
      <c r="D236" s="272"/>
      <c r="E236" s="272"/>
      <c r="F236" s="272"/>
      <c r="G236" s="273"/>
      <c r="H236" s="10"/>
      <c r="I236" s="271"/>
      <c r="J236" s="272"/>
      <c r="K236" s="273"/>
      <c r="L236" s="293"/>
      <c r="M236" s="294"/>
      <c r="N236" s="293"/>
      <c r="O236" s="294"/>
      <c r="P236" s="293"/>
      <c r="Q236" s="294"/>
    </row>
    <row r="237" spans="1:17" hidden="1" x14ac:dyDescent="0.25">
      <c r="A237" s="33">
        <v>4</v>
      </c>
      <c r="B237" s="271"/>
      <c r="C237" s="272"/>
      <c r="D237" s="272"/>
      <c r="E237" s="272"/>
      <c r="F237" s="272"/>
      <c r="G237" s="273"/>
      <c r="H237" s="10"/>
      <c r="I237" s="271"/>
      <c r="J237" s="272"/>
      <c r="K237" s="273"/>
      <c r="L237" s="293"/>
      <c r="M237" s="294"/>
      <c r="N237" s="293"/>
      <c r="O237" s="294"/>
      <c r="P237" s="293"/>
      <c r="Q237" s="294"/>
    </row>
    <row r="238" spans="1:17" hidden="1" x14ac:dyDescent="0.25">
      <c r="A238" s="33">
        <v>5</v>
      </c>
      <c r="B238" s="271"/>
      <c r="C238" s="272"/>
      <c r="D238" s="272"/>
      <c r="E238" s="272"/>
      <c r="F238" s="272"/>
      <c r="G238" s="273"/>
      <c r="H238" s="10"/>
      <c r="I238" s="271"/>
      <c r="J238" s="272"/>
      <c r="K238" s="273"/>
      <c r="L238" s="293"/>
      <c r="M238" s="294"/>
      <c r="N238" s="293"/>
      <c r="O238" s="294"/>
      <c r="P238" s="293"/>
      <c r="Q238" s="294"/>
    </row>
    <row r="239" spans="1:17" hidden="1" x14ac:dyDescent="0.25">
      <c r="A239" s="33">
        <v>6</v>
      </c>
      <c r="B239" s="271"/>
      <c r="C239" s="272"/>
      <c r="D239" s="272"/>
      <c r="E239" s="272"/>
      <c r="F239" s="272"/>
      <c r="G239" s="273"/>
      <c r="H239" s="10"/>
      <c r="I239" s="271"/>
      <c r="J239" s="272"/>
      <c r="K239" s="273"/>
      <c r="L239" s="293"/>
      <c r="M239" s="294"/>
      <c r="N239" s="293"/>
      <c r="O239" s="294"/>
      <c r="P239" s="293"/>
      <c r="Q239" s="294"/>
    </row>
    <row r="240" spans="1:17" hidden="1" x14ac:dyDescent="0.25">
      <c r="A240" s="33">
        <v>7</v>
      </c>
      <c r="B240" s="271"/>
      <c r="C240" s="272"/>
      <c r="D240" s="272"/>
      <c r="E240" s="272"/>
      <c r="F240" s="272"/>
      <c r="G240" s="273"/>
      <c r="H240" s="10"/>
      <c r="I240" s="271"/>
      <c r="J240" s="272"/>
      <c r="K240" s="273"/>
      <c r="L240" s="293"/>
      <c r="M240" s="294"/>
      <c r="N240" s="293"/>
      <c r="O240" s="294"/>
      <c r="P240" s="293"/>
      <c r="Q240" s="294"/>
    </row>
    <row r="241" spans="1:17" hidden="1" x14ac:dyDescent="0.25">
      <c r="A241" s="33">
        <v>8</v>
      </c>
      <c r="B241" s="271"/>
      <c r="C241" s="272"/>
      <c r="D241" s="272"/>
      <c r="E241" s="272"/>
      <c r="F241" s="272"/>
      <c r="G241" s="273"/>
      <c r="H241" s="10"/>
      <c r="I241" s="271"/>
      <c r="J241" s="272"/>
      <c r="K241" s="273"/>
      <c r="L241" s="293"/>
      <c r="M241" s="294"/>
      <c r="N241" s="293"/>
      <c r="O241" s="294"/>
      <c r="P241" s="293"/>
      <c r="Q241" s="294"/>
    </row>
    <row r="242" spans="1:17" hidden="1" x14ac:dyDescent="0.25">
      <c r="A242" s="33">
        <v>9</v>
      </c>
      <c r="B242" s="271"/>
      <c r="C242" s="272"/>
      <c r="D242" s="272"/>
      <c r="E242" s="272"/>
      <c r="F242" s="272"/>
      <c r="G242" s="273"/>
      <c r="H242" s="10"/>
      <c r="I242" s="271"/>
      <c r="J242" s="272"/>
      <c r="K242" s="273"/>
      <c r="L242" s="293"/>
      <c r="M242" s="294"/>
      <c r="N242" s="293"/>
      <c r="O242" s="294"/>
      <c r="P242" s="293"/>
      <c r="Q242" s="294"/>
    </row>
    <row r="243" spans="1:17" hidden="1" x14ac:dyDescent="0.25">
      <c r="A243" s="33">
        <v>10</v>
      </c>
      <c r="B243" s="271"/>
      <c r="C243" s="272"/>
      <c r="D243" s="272"/>
      <c r="E243" s="272"/>
      <c r="F243" s="272"/>
      <c r="G243" s="273"/>
      <c r="H243" s="10"/>
      <c r="I243" s="271"/>
      <c r="J243" s="272"/>
      <c r="K243" s="273"/>
      <c r="L243" s="293"/>
      <c r="M243" s="294"/>
      <c r="N243" s="293"/>
      <c r="O243" s="294"/>
      <c r="P243" s="293"/>
      <c r="Q243" s="294"/>
    </row>
    <row r="244" spans="1:17" x14ac:dyDescent="0.25">
      <c r="A244" s="9"/>
      <c r="B244" s="296" t="s">
        <v>49</v>
      </c>
      <c r="C244" s="296"/>
      <c r="D244" s="296"/>
      <c r="E244" s="296"/>
      <c r="F244" s="296"/>
      <c r="G244" s="296"/>
      <c r="H244" s="296"/>
      <c r="I244" s="296"/>
      <c r="J244" s="296"/>
      <c r="K244" s="296"/>
      <c r="L244" s="296"/>
      <c r="M244" s="296"/>
      <c r="N244" s="296"/>
      <c r="O244" s="296"/>
      <c r="P244" s="296"/>
      <c r="Q244" s="296"/>
    </row>
    <row r="245" spans="1:17" ht="27.75" customHeight="1" x14ac:dyDescent="0.25">
      <c r="A245" s="33">
        <v>1</v>
      </c>
      <c r="B245" s="271" t="s">
        <v>203</v>
      </c>
      <c r="C245" s="272"/>
      <c r="D245" s="272"/>
      <c r="E245" s="272"/>
      <c r="F245" s="272"/>
      <c r="G245" s="273"/>
      <c r="H245" s="10" t="s">
        <v>31</v>
      </c>
      <c r="I245" s="287" t="s">
        <v>348</v>
      </c>
      <c r="J245" s="288"/>
      <c r="K245" s="289"/>
      <c r="L245" s="303">
        <f>L223/L234</f>
        <v>31792</v>
      </c>
      <c r="M245" s="304"/>
      <c r="N245" s="303">
        <f>N223/L234</f>
        <v>1063427</v>
      </c>
      <c r="O245" s="304"/>
      <c r="P245" s="300">
        <f>L245+N245</f>
        <v>1095219</v>
      </c>
      <c r="Q245" s="294"/>
    </row>
    <row r="246" spans="1:17" hidden="1" x14ac:dyDescent="0.25">
      <c r="A246" s="33">
        <v>2</v>
      </c>
      <c r="B246" s="271"/>
      <c r="C246" s="272"/>
      <c r="D246" s="272"/>
      <c r="E246" s="272"/>
      <c r="F246" s="272"/>
      <c r="G246" s="273"/>
      <c r="H246" s="10" t="s">
        <v>94</v>
      </c>
      <c r="I246" s="271"/>
      <c r="J246" s="272"/>
      <c r="K246" s="273"/>
      <c r="L246" s="293"/>
      <c r="M246" s="294"/>
      <c r="N246" s="293"/>
      <c r="O246" s="294"/>
      <c r="P246" s="293"/>
      <c r="Q246" s="294"/>
    </row>
    <row r="247" spans="1:17" hidden="1" x14ac:dyDescent="0.25">
      <c r="A247" s="33">
        <v>3</v>
      </c>
      <c r="B247" s="271"/>
      <c r="C247" s="272"/>
      <c r="D247" s="272"/>
      <c r="E247" s="272"/>
      <c r="F247" s="272"/>
      <c r="G247" s="273"/>
      <c r="H247" s="10"/>
      <c r="I247" s="271"/>
      <c r="J247" s="272"/>
      <c r="K247" s="273"/>
      <c r="L247" s="293"/>
      <c r="M247" s="294"/>
      <c r="N247" s="293"/>
      <c r="O247" s="294"/>
      <c r="P247" s="293"/>
      <c r="Q247" s="294"/>
    </row>
    <row r="248" spans="1:17" hidden="1" x14ac:dyDescent="0.25">
      <c r="A248" s="33">
        <v>4</v>
      </c>
      <c r="B248" s="271"/>
      <c r="C248" s="272"/>
      <c r="D248" s="272"/>
      <c r="E248" s="272"/>
      <c r="F248" s="272"/>
      <c r="G248" s="273"/>
      <c r="H248" s="10"/>
      <c r="I248" s="271"/>
      <c r="J248" s="272"/>
      <c r="K248" s="273"/>
      <c r="L248" s="293"/>
      <c r="M248" s="294"/>
      <c r="N248" s="293"/>
      <c r="O248" s="294"/>
      <c r="P248" s="293"/>
      <c r="Q248" s="294"/>
    </row>
    <row r="249" spans="1:17" hidden="1" x14ac:dyDescent="0.25">
      <c r="A249" s="33">
        <v>5</v>
      </c>
      <c r="B249" s="271"/>
      <c r="C249" s="272"/>
      <c r="D249" s="272"/>
      <c r="E249" s="272"/>
      <c r="F249" s="272"/>
      <c r="G249" s="273"/>
      <c r="H249" s="10"/>
      <c r="I249" s="271"/>
      <c r="J249" s="272"/>
      <c r="K249" s="273"/>
      <c r="L249" s="293"/>
      <c r="M249" s="294"/>
      <c r="N249" s="293"/>
      <c r="O249" s="294"/>
      <c r="P249" s="293"/>
      <c r="Q249" s="294"/>
    </row>
    <row r="250" spans="1:17" x14ac:dyDescent="0.25">
      <c r="A250" s="9"/>
      <c r="B250" s="296" t="s">
        <v>50</v>
      </c>
      <c r="C250" s="296"/>
      <c r="D250" s="296"/>
      <c r="E250" s="296"/>
      <c r="F250" s="296"/>
      <c r="G250" s="296"/>
      <c r="H250" s="296"/>
      <c r="I250" s="296"/>
      <c r="J250" s="296"/>
      <c r="K250" s="296"/>
      <c r="L250" s="296"/>
      <c r="M250" s="296"/>
      <c r="N250" s="296"/>
      <c r="O250" s="296"/>
      <c r="P250" s="296"/>
      <c r="Q250" s="296"/>
    </row>
    <row r="251" spans="1:17" ht="23.25" customHeight="1" x14ac:dyDescent="0.25">
      <c r="A251" s="33">
        <v>1</v>
      </c>
      <c r="B251" s="271" t="s">
        <v>204</v>
      </c>
      <c r="C251" s="272"/>
      <c r="D251" s="272"/>
      <c r="E251" s="272"/>
      <c r="F251" s="272"/>
      <c r="G251" s="273"/>
      <c r="H251" s="10" t="s">
        <v>69</v>
      </c>
      <c r="I251" s="271" t="s">
        <v>70</v>
      </c>
      <c r="J251" s="272"/>
      <c r="K251" s="273"/>
      <c r="L251" s="293">
        <v>100</v>
      </c>
      <c r="M251" s="294"/>
      <c r="N251" s="293">
        <v>100</v>
      </c>
      <c r="O251" s="294"/>
      <c r="P251" s="300">
        <v>100</v>
      </c>
      <c r="Q251" s="294"/>
    </row>
    <row r="252" spans="1:17" hidden="1" x14ac:dyDescent="0.25">
      <c r="A252" s="33">
        <v>2</v>
      </c>
      <c r="B252" s="271"/>
      <c r="C252" s="272"/>
      <c r="D252" s="272"/>
      <c r="E252" s="272"/>
      <c r="F252" s="272"/>
      <c r="G252" s="273"/>
      <c r="H252" s="10"/>
      <c r="I252" s="271"/>
      <c r="J252" s="272"/>
      <c r="K252" s="273"/>
      <c r="L252" s="293"/>
      <c r="M252" s="294"/>
      <c r="N252" s="293"/>
      <c r="O252" s="294"/>
      <c r="P252" s="293"/>
      <c r="Q252" s="294"/>
    </row>
    <row r="253" spans="1:17" hidden="1" x14ac:dyDescent="0.25">
      <c r="A253" s="33">
        <v>3</v>
      </c>
      <c r="B253" s="271"/>
      <c r="C253" s="272"/>
      <c r="D253" s="272"/>
      <c r="E253" s="272"/>
      <c r="F253" s="272"/>
      <c r="G253" s="273"/>
      <c r="H253" s="10"/>
      <c r="I253" s="271"/>
      <c r="J253" s="272"/>
      <c r="K253" s="273"/>
      <c r="L253" s="293"/>
      <c r="M253" s="294"/>
      <c r="N253" s="293"/>
      <c r="O253" s="294"/>
      <c r="P253" s="293"/>
      <c r="Q253" s="294"/>
    </row>
    <row r="254" spans="1:17" hidden="1" x14ac:dyDescent="0.25">
      <c r="A254" s="33">
        <v>4</v>
      </c>
      <c r="B254" s="271"/>
      <c r="C254" s="272"/>
      <c r="D254" s="272"/>
      <c r="E254" s="272"/>
      <c r="F254" s="272"/>
      <c r="G254" s="273"/>
      <c r="H254" s="10"/>
      <c r="I254" s="271"/>
      <c r="J254" s="272"/>
      <c r="K254" s="273"/>
      <c r="L254" s="293"/>
      <c r="M254" s="294"/>
      <c r="N254" s="293"/>
      <c r="O254" s="294"/>
      <c r="P254" s="293"/>
      <c r="Q254" s="294"/>
    </row>
    <row r="255" spans="1:17" hidden="1" x14ac:dyDescent="0.25">
      <c r="A255" s="33">
        <v>5</v>
      </c>
      <c r="B255" s="271"/>
      <c r="C255" s="272"/>
      <c r="D255" s="272"/>
      <c r="E255" s="272"/>
      <c r="F255" s="272"/>
      <c r="G255" s="273"/>
      <c r="H255" s="10"/>
      <c r="I255" s="271"/>
      <c r="J255" s="272"/>
      <c r="K255" s="273"/>
      <c r="L255" s="293"/>
      <c r="M255" s="294"/>
      <c r="N255" s="293"/>
      <c r="O255" s="294"/>
      <c r="P255" s="293"/>
      <c r="Q255" s="294"/>
    </row>
    <row r="256" spans="1:17" hidden="1" x14ac:dyDescent="0.25">
      <c r="A256" s="33">
        <v>5</v>
      </c>
      <c r="B256" s="271"/>
      <c r="C256" s="272"/>
      <c r="D256" s="272"/>
      <c r="E256" s="272"/>
      <c r="F256" s="272"/>
      <c r="G256" s="273"/>
      <c r="H256" s="10"/>
      <c r="I256" s="271"/>
      <c r="J256" s="272"/>
      <c r="K256" s="273"/>
      <c r="L256" s="293"/>
      <c r="M256" s="294"/>
      <c r="N256" s="293"/>
      <c r="O256" s="294"/>
      <c r="P256" s="293"/>
      <c r="Q256" s="294"/>
    </row>
    <row r="257" spans="1:17" ht="18.75" customHeight="1" x14ac:dyDescent="0.25">
      <c r="A257" s="9"/>
      <c r="B257" s="308" t="s">
        <v>81</v>
      </c>
      <c r="C257" s="309"/>
      <c r="D257" s="310" t="s">
        <v>207</v>
      </c>
      <c r="E257" s="311"/>
      <c r="F257" s="311"/>
      <c r="G257" s="311"/>
      <c r="H257" s="311"/>
      <c r="I257" s="311"/>
      <c r="J257" s="311"/>
      <c r="K257" s="311"/>
      <c r="L257" s="311"/>
      <c r="M257" s="311"/>
      <c r="N257" s="311"/>
      <c r="O257" s="311"/>
      <c r="P257" s="311"/>
      <c r="Q257" s="312"/>
    </row>
    <row r="258" spans="1:17" x14ac:dyDescent="0.25">
      <c r="A258" s="9"/>
      <c r="B258" s="296" t="s">
        <v>46</v>
      </c>
      <c r="C258" s="296"/>
      <c r="D258" s="296"/>
      <c r="E258" s="296"/>
      <c r="F258" s="296"/>
      <c r="G258" s="296"/>
      <c r="H258" s="296"/>
      <c r="I258" s="296"/>
      <c r="J258" s="296"/>
      <c r="K258" s="296"/>
      <c r="L258" s="296"/>
      <c r="M258" s="296"/>
      <c r="N258" s="296"/>
      <c r="O258" s="296"/>
      <c r="P258" s="296"/>
      <c r="Q258" s="296"/>
    </row>
    <row r="259" spans="1:17" ht="58.5" customHeight="1" x14ac:dyDescent="0.25">
      <c r="A259" s="33">
        <v>1</v>
      </c>
      <c r="B259" s="271" t="s">
        <v>205</v>
      </c>
      <c r="C259" s="272"/>
      <c r="D259" s="272"/>
      <c r="E259" s="272"/>
      <c r="F259" s="272"/>
      <c r="G259" s="273"/>
      <c r="H259" s="10" t="s">
        <v>31</v>
      </c>
      <c r="I259" s="287" t="s">
        <v>182</v>
      </c>
      <c r="J259" s="288"/>
      <c r="K259" s="289"/>
      <c r="L259" s="300">
        <f>J74</f>
        <v>769157</v>
      </c>
      <c r="M259" s="307"/>
      <c r="N259" s="300">
        <f>L74</f>
        <v>1688949</v>
      </c>
      <c r="O259" s="307"/>
      <c r="P259" s="293">
        <f>L259+N259</f>
        <v>2458106</v>
      </c>
      <c r="Q259" s="294"/>
    </row>
    <row r="260" spans="1:17" hidden="1" x14ac:dyDescent="0.25">
      <c r="A260" s="33">
        <v>2</v>
      </c>
      <c r="B260" s="271"/>
      <c r="C260" s="272"/>
      <c r="D260" s="272"/>
      <c r="E260" s="272"/>
      <c r="F260" s="272"/>
      <c r="G260" s="273"/>
      <c r="H260" s="10"/>
      <c r="I260" s="271"/>
      <c r="J260" s="272"/>
      <c r="K260" s="273"/>
      <c r="L260" s="293"/>
      <c r="M260" s="294"/>
      <c r="N260" s="293"/>
      <c r="O260" s="294"/>
      <c r="P260" s="293"/>
      <c r="Q260" s="294"/>
    </row>
    <row r="261" spans="1:17" hidden="1" x14ac:dyDescent="0.25">
      <c r="A261" s="33">
        <v>3</v>
      </c>
      <c r="B261" s="271"/>
      <c r="C261" s="272"/>
      <c r="D261" s="272"/>
      <c r="E261" s="272"/>
      <c r="F261" s="272"/>
      <c r="G261" s="273"/>
      <c r="H261" s="10"/>
      <c r="I261" s="271"/>
      <c r="J261" s="272"/>
      <c r="K261" s="273"/>
      <c r="L261" s="293"/>
      <c r="M261" s="294"/>
      <c r="N261" s="293"/>
      <c r="O261" s="294"/>
      <c r="P261" s="293"/>
      <c r="Q261" s="294"/>
    </row>
    <row r="262" spans="1:17" hidden="1" x14ac:dyDescent="0.25">
      <c r="A262" s="33">
        <v>4</v>
      </c>
      <c r="B262" s="271"/>
      <c r="C262" s="272"/>
      <c r="D262" s="272"/>
      <c r="E262" s="272"/>
      <c r="F262" s="272"/>
      <c r="G262" s="273"/>
      <c r="H262" s="10"/>
      <c r="I262" s="271"/>
      <c r="J262" s="272"/>
      <c r="K262" s="273"/>
      <c r="L262" s="293"/>
      <c r="M262" s="294"/>
      <c r="N262" s="293"/>
      <c r="O262" s="294"/>
      <c r="P262" s="293"/>
      <c r="Q262" s="294"/>
    </row>
    <row r="263" spans="1:17" hidden="1" x14ac:dyDescent="0.25">
      <c r="A263" s="33">
        <v>5</v>
      </c>
      <c r="B263" s="271"/>
      <c r="C263" s="272"/>
      <c r="D263" s="272"/>
      <c r="E263" s="272"/>
      <c r="F263" s="272"/>
      <c r="G263" s="273"/>
      <c r="H263" s="10"/>
      <c r="I263" s="271"/>
      <c r="J263" s="272"/>
      <c r="K263" s="273"/>
      <c r="L263" s="293"/>
      <c r="M263" s="294"/>
      <c r="N263" s="293"/>
      <c r="O263" s="294"/>
      <c r="P263" s="293"/>
      <c r="Q263" s="294"/>
    </row>
    <row r="264" spans="1:17" hidden="1" x14ac:dyDescent="0.25">
      <c r="A264" s="33">
        <v>6</v>
      </c>
      <c r="B264" s="271"/>
      <c r="C264" s="272"/>
      <c r="D264" s="272"/>
      <c r="E264" s="272"/>
      <c r="F264" s="272"/>
      <c r="G264" s="273"/>
      <c r="H264" s="10"/>
      <c r="I264" s="271"/>
      <c r="J264" s="272"/>
      <c r="K264" s="273"/>
      <c r="L264" s="293"/>
      <c r="M264" s="294"/>
      <c r="N264" s="293"/>
      <c r="O264" s="294"/>
      <c r="P264" s="293"/>
      <c r="Q264" s="294"/>
    </row>
    <row r="265" spans="1:17" hidden="1" x14ac:dyDescent="0.25">
      <c r="A265" s="33">
        <v>7</v>
      </c>
      <c r="B265" s="271"/>
      <c r="C265" s="272"/>
      <c r="D265" s="272"/>
      <c r="E265" s="272"/>
      <c r="F265" s="272"/>
      <c r="G265" s="273"/>
      <c r="H265" s="10"/>
      <c r="I265" s="271"/>
      <c r="J265" s="272"/>
      <c r="K265" s="273"/>
      <c r="L265" s="293"/>
      <c r="M265" s="294"/>
      <c r="N265" s="293"/>
      <c r="O265" s="294"/>
      <c r="P265" s="293"/>
      <c r="Q265" s="294"/>
    </row>
    <row r="266" spans="1:17" hidden="1" x14ac:dyDescent="0.25">
      <c r="A266" s="33">
        <v>8</v>
      </c>
      <c r="B266" s="271"/>
      <c r="C266" s="272"/>
      <c r="D266" s="272"/>
      <c r="E266" s="272"/>
      <c r="F266" s="272"/>
      <c r="G266" s="273"/>
      <c r="H266" s="10"/>
      <c r="I266" s="271"/>
      <c r="J266" s="272"/>
      <c r="K266" s="273"/>
      <c r="L266" s="293"/>
      <c r="M266" s="294"/>
      <c r="N266" s="293"/>
      <c r="O266" s="294"/>
      <c r="P266" s="293"/>
      <c r="Q266" s="294"/>
    </row>
    <row r="267" spans="1:17" hidden="1" x14ac:dyDescent="0.25">
      <c r="A267" s="33">
        <v>9</v>
      </c>
      <c r="B267" s="271"/>
      <c r="C267" s="272"/>
      <c r="D267" s="272"/>
      <c r="E267" s="272"/>
      <c r="F267" s="272"/>
      <c r="G267" s="273"/>
      <c r="H267" s="10"/>
      <c r="I267" s="271"/>
      <c r="J267" s="272"/>
      <c r="K267" s="273"/>
      <c r="L267" s="293"/>
      <c r="M267" s="294"/>
      <c r="N267" s="293"/>
      <c r="O267" s="294"/>
      <c r="P267" s="293"/>
      <c r="Q267" s="294"/>
    </row>
    <row r="268" spans="1:17" hidden="1" x14ac:dyDescent="0.25">
      <c r="A268" s="33">
        <v>10</v>
      </c>
      <c r="B268" s="271"/>
      <c r="C268" s="272"/>
      <c r="D268" s="272"/>
      <c r="E268" s="272"/>
      <c r="F268" s="272"/>
      <c r="G268" s="273"/>
      <c r="H268" s="10"/>
      <c r="I268" s="271"/>
      <c r="J268" s="272"/>
      <c r="K268" s="273"/>
      <c r="L268" s="293"/>
      <c r="M268" s="294"/>
      <c r="N268" s="293"/>
      <c r="O268" s="294"/>
      <c r="P268" s="293"/>
      <c r="Q268" s="294"/>
    </row>
    <row r="269" spans="1:17" x14ac:dyDescent="0.25">
      <c r="A269" s="9"/>
      <c r="B269" s="296" t="s">
        <v>47</v>
      </c>
      <c r="C269" s="296"/>
      <c r="D269" s="296"/>
      <c r="E269" s="296"/>
      <c r="F269" s="296"/>
      <c r="G269" s="296"/>
      <c r="H269" s="296"/>
      <c r="I269" s="296"/>
      <c r="J269" s="296"/>
      <c r="K269" s="296"/>
      <c r="L269" s="296"/>
      <c r="M269" s="296"/>
      <c r="N269" s="296"/>
      <c r="O269" s="296"/>
      <c r="P269" s="296"/>
      <c r="Q269" s="296"/>
    </row>
    <row r="270" spans="1:17" ht="55.5" customHeight="1" x14ac:dyDescent="0.25">
      <c r="A270" s="33">
        <v>1</v>
      </c>
      <c r="B270" s="287" t="s">
        <v>206</v>
      </c>
      <c r="C270" s="288"/>
      <c r="D270" s="288"/>
      <c r="E270" s="288"/>
      <c r="F270" s="288"/>
      <c r="G270" s="289"/>
      <c r="H270" s="34" t="s">
        <v>64</v>
      </c>
      <c r="I270" s="287" t="s">
        <v>182</v>
      </c>
      <c r="J270" s="288"/>
      <c r="K270" s="289"/>
      <c r="L270" s="293">
        <v>9</v>
      </c>
      <c r="M270" s="294"/>
      <c r="N270" s="293">
        <v>9</v>
      </c>
      <c r="O270" s="294"/>
      <c r="P270" s="293">
        <f>L270</f>
        <v>9</v>
      </c>
      <c r="Q270" s="294"/>
    </row>
    <row r="271" spans="1:17" hidden="1" x14ac:dyDescent="0.25">
      <c r="A271" s="33">
        <v>2</v>
      </c>
      <c r="B271" s="287"/>
      <c r="C271" s="288"/>
      <c r="D271" s="288"/>
      <c r="E271" s="288"/>
      <c r="F271" s="288"/>
      <c r="G271" s="289"/>
      <c r="H271" s="34"/>
      <c r="I271" s="287"/>
      <c r="J271" s="288"/>
      <c r="K271" s="289"/>
      <c r="L271" s="293"/>
      <c r="M271" s="294"/>
      <c r="N271" s="293"/>
      <c r="O271" s="294"/>
      <c r="P271" s="293"/>
      <c r="Q271" s="294"/>
    </row>
    <row r="272" spans="1:17" hidden="1" x14ac:dyDescent="0.25">
      <c r="A272" s="33">
        <v>3</v>
      </c>
      <c r="B272" s="287"/>
      <c r="C272" s="288"/>
      <c r="D272" s="288"/>
      <c r="E272" s="288"/>
      <c r="F272" s="288"/>
      <c r="G272" s="289"/>
      <c r="H272" s="34"/>
      <c r="I272" s="287"/>
      <c r="J272" s="288"/>
      <c r="K272" s="289"/>
      <c r="L272" s="293"/>
      <c r="M272" s="294"/>
      <c r="N272" s="293"/>
      <c r="O272" s="294"/>
      <c r="P272" s="293"/>
      <c r="Q272" s="294"/>
    </row>
    <row r="273" spans="1:17" hidden="1" x14ac:dyDescent="0.25">
      <c r="A273" s="33">
        <v>4</v>
      </c>
      <c r="B273" s="287"/>
      <c r="C273" s="288"/>
      <c r="D273" s="288"/>
      <c r="E273" s="288"/>
      <c r="F273" s="288"/>
      <c r="G273" s="289"/>
      <c r="H273" s="34"/>
      <c r="I273" s="287"/>
      <c r="J273" s="288"/>
      <c r="K273" s="289"/>
      <c r="L273" s="293"/>
      <c r="M273" s="294"/>
      <c r="N273" s="293"/>
      <c r="O273" s="294"/>
      <c r="P273" s="293"/>
      <c r="Q273" s="294"/>
    </row>
    <row r="274" spans="1:17" hidden="1" x14ac:dyDescent="0.25">
      <c r="A274" s="33">
        <v>5</v>
      </c>
      <c r="B274" s="287"/>
      <c r="C274" s="288"/>
      <c r="D274" s="288"/>
      <c r="E274" s="288"/>
      <c r="F274" s="288"/>
      <c r="G274" s="289"/>
      <c r="H274" s="34"/>
      <c r="I274" s="287"/>
      <c r="J274" s="288"/>
      <c r="K274" s="289"/>
      <c r="L274" s="293"/>
      <c r="M274" s="294"/>
      <c r="N274" s="293"/>
      <c r="O274" s="294"/>
      <c r="P274" s="293"/>
      <c r="Q274" s="294"/>
    </row>
    <row r="275" spans="1:17" hidden="1" x14ac:dyDescent="0.25">
      <c r="A275" s="33">
        <v>6</v>
      </c>
      <c r="B275" s="287"/>
      <c r="C275" s="288"/>
      <c r="D275" s="288"/>
      <c r="E275" s="288"/>
      <c r="F275" s="288"/>
      <c r="G275" s="289"/>
      <c r="H275" s="34"/>
      <c r="I275" s="287"/>
      <c r="J275" s="288"/>
      <c r="K275" s="289"/>
      <c r="L275" s="293"/>
      <c r="M275" s="294"/>
      <c r="N275" s="293"/>
      <c r="O275" s="294"/>
      <c r="P275" s="293"/>
      <c r="Q275" s="294"/>
    </row>
    <row r="276" spans="1:17" hidden="1" x14ac:dyDescent="0.25">
      <c r="A276" s="33">
        <v>7</v>
      </c>
      <c r="B276" s="287"/>
      <c r="C276" s="288"/>
      <c r="D276" s="288"/>
      <c r="E276" s="288"/>
      <c r="F276" s="288"/>
      <c r="G276" s="289"/>
      <c r="H276" s="34"/>
      <c r="I276" s="287"/>
      <c r="J276" s="288"/>
      <c r="K276" s="289"/>
      <c r="L276" s="293"/>
      <c r="M276" s="294"/>
      <c r="N276" s="293"/>
      <c r="O276" s="294"/>
      <c r="P276" s="293"/>
      <c r="Q276" s="294"/>
    </row>
    <row r="277" spans="1:17" hidden="1" x14ac:dyDescent="0.25">
      <c r="A277" s="33">
        <v>8</v>
      </c>
      <c r="B277" s="271"/>
      <c r="C277" s="272"/>
      <c r="D277" s="272"/>
      <c r="E277" s="272"/>
      <c r="F277" s="272"/>
      <c r="G277" s="273"/>
      <c r="H277" s="10"/>
      <c r="I277" s="271"/>
      <c r="J277" s="272"/>
      <c r="K277" s="273"/>
      <c r="L277" s="293"/>
      <c r="M277" s="294"/>
      <c r="N277" s="293"/>
      <c r="O277" s="294"/>
      <c r="P277" s="293"/>
      <c r="Q277" s="294"/>
    </row>
    <row r="278" spans="1:17" hidden="1" x14ac:dyDescent="0.25">
      <c r="A278" s="33">
        <v>9</v>
      </c>
      <c r="B278" s="271"/>
      <c r="C278" s="272"/>
      <c r="D278" s="272"/>
      <c r="E278" s="272"/>
      <c r="F278" s="272"/>
      <c r="G278" s="273"/>
      <c r="H278" s="10"/>
      <c r="I278" s="271"/>
      <c r="J278" s="272"/>
      <c r="K278" s="273"/>
      <c r="L278" s="293"/>
      <c r="M278" s="294"/>
      <c r="N278" s="293"/>
      <c r="O278" s="294"/>
      <c r="P278" s="293"/>
      <c r="Q278" s="294"/>
    </row>
    <row r="279" spans="1:17" hidden="1" x14ac:dyDescent="0.25">
      <c r="A279" s="33">
        <v>10</v>
      </c>
      <c r="B279" s="271"/>
      <c r="C279" s="272"/>
      <c r="D279" s="272"/>
      <c r="E279" s="272"/>
      <c r="F279" s="272"/>
      <c r="G279" s="273"/>
      <c r="H279" s="10"/>
      <c r="I279" s="271"/>
      <c r="J279" s="272"/>
      <c r="K279" s="273"/>
      <c r="L279" s="293"/>
      <c r="M279" s="294"/>
      <c r="N279" s="293"/>
      <c r="O279" s="294"/>
      <c r="P279" s="293"/>
      <c r="Q279" s="294"/>
    </row>
    <row r="280" spans="1:17" x14ac:dyDescent="0.25">
      <c r="A280" s="9"/>
      <c r="B280" s="296" t="s">
        <v>49</v>
      </c>
      <c r="C280" s="296"/>
      <c r="D280" s="296"/>
      <c r="E280" s="296"/>
      <c r="F280" s="296"/>
      <c r="G280" s="296"/>
      <c r="H280" s="296"/>
      <c r="I280" s="296"/>
      <c r="J280" s="296"/>
      <c r="K280" s="296"/>
      <c r="L280" s="296"/>
      <c r="M280" s="296"/>
      <c r="N280" s="296"/>
      <c r="O280" s="296"/>
      <c r="P280" s="296"/>
      <c r="Q280" s="296"/>
    </row>
    <row r="281" spans="1:17" ht="30" customHeight="1" x14ac:dyDescent="0.25">
      <c r="A281" s="33">
        <v>1</v>
      </c>
      <c r="B281" s="271" t="s">
        <v>203</v>
      </c>
      <c r="C281" s="272"/>
      <c r="D281" s="272"/>
      <c r="E281" s="272"/>
      <c r="F281" s="272"/>
      <c r="G281" s="273"/>
      <c r="H281" s="10" t="s">
        <v>31</v>
      </c>
      <c r="I281" s="287" t="s">
        <v>349</v>
      </c>
      <c r="J281" s="288"/>
      <c r="K281" s="289"/>
      <c r="L281" s="301">
        <f>L259/L270</f>
        <v>85461.888888888891</v>
      </c>
      <c r="M281" s="302"/>
      <c r="N281" s="301">
        <f>N259/L270</f>
        <v>187661</v>
      </c>
      <c r="O281" s="302"/>
      <c r="P281" s="301">
        <f>P259/P270</f>
        <v>273122.88888888888</v>
      </c>
      <c r="Q281" s="302"/>
    </row>
    <row r="282" spans="1:17" hidden="1" x14ac:dyDescent="0.25">
      <c r="A282" s="33">
        <v>2</v>
      </c>
      <c r="B282" s="271"/>
      <c r="C282" s="272"/>
      <c r="D282" s="272"/>
      <c r="E282" s="272"/>
      <c r="F282" s="272"/>
      <c r="G282" s="273"/>
      <c r="H282" s="10"/>
      <c r="I282" s="271"/>
      <c r="J282" s="272"/>
      <c r="K282" s="273"/>
      <c r="L282" s="293"/>
      <c r="M282" s="294"/>
      <c r="N282" s="293"/>
      <c r="O282" s="294"/>
      <c r="P282" s="293"/>
      <c r="Q282" s="294"/>
    </row>
    <row r="283" spans="1:17" hidden="1" x14ac:dyDescent="0.25">
      <c r="A283" s="33">
        <v>3</v>
      </c>
      <c r="B283" s="271"/>
      <c r="C283" s="272"/>
      <c r="D283" s="272"/>
      <c r="E283" s="272"/>
      <c r="F283" s="272"/>
      <c r="G283" s="273"/>
      <c r="H283" s="10"/>
      <c r="I283" s="271"/>
      <c r="J283" s="272"/>
      <c r="K283" s="273"/>
      <c r="L283" s="293"/>
      <c r="M283" s="294"/>
      <c r="N283" s="293"/>
      <c r="O283" s="294"/>
      <c r="P283" s="293"/>
      <c r="Q283" s="294"/>
    </row>
    <row r="284" spans="1:17" hidden="1" x14ac:dyDescent="0.25">
      <c r="A284" s="33">
        <v>4</v>
      </c>
      <c r="B284" s="271"/>
      <c r="C284" s="272"/>
      <c r="D284" s="272"/>
      <c r="E284" s="272"/>
      <c r="F284" s="272"/>
      <c r="G284" s="273"/>
      <c r="H284" s="10"/>
      <c r="I284" s="271"/>
      <c r="J284" s="272"/>
      <c r="K284" s="273"/>
      <c r="L284" s="293"/>
      <c r="M284" s="294"/>
      <c r="N284" s="293"/>
      <c r="O284" s="294"/>
      <c r="P284" s="293"/>
      <c r="Q284" s="294"/>
    </row>
    <row r="285" spans="1:17" hidden="1" x14ac:dyDescent="0.25">
      <c r="A285" s="33">
        <v>5</v>
      </c>
      <c r="B285" s="271"/>
      <c r="C285" s="272"/>
      <c r="D285" s="272"/>
      <c r="E285" s="272"/>
      <c r="F285" s="272"/>
      <c r="G285" s="273"/>
      <c r="H285" s="10"/>
      <c r="I285" s="271"/>
      <c r="J285" s="272"/>
      <c r="K285" s="273"/>
      <c r="L285" s="293"/>
      <c r="M285" s="294"/>
      <c r="N285" s="293"/>
      <c r="O285" s="294"/>
      <c r="P285" s="293"/>
      <c r="Q285" s="294"/>
    </row>
    <row r="286" spans="1:17" x14ac:dyDescent="0.25">
      <c r="A286" s="9"/>
      <c r="B286" s="296" t="s">
        <v>50</v>
      </c>
      <c r="C286" s="296"/>
      <c r="D286" s="296"/>
      <c r="E286" s="296"/>
      <c r="F286" s="296"/>
      <c r="G286" s="296"/>
      <c r="H286" s="296"/>
      <c r="I286" s="296"/>
      <c r="J286" s="296"/>
      <c r="K286" s="296"/>
      <c r="L286" s="296"/>
      <c r="M286" s="296"/>
      <c r="N286" s="296"/>
      <c r="O286" s="296"/>
      <c r="P286" s="296"/>
      <c r="Q286" s="296"/>
    </row>
    <row r="287" spans="1:17" x14ac:dyDescent="0.25">
      <c r="A287" s="33">
        <v>1</v>
      </c>
      <c r="B287" s="271" t="s">
        <v>204</v>
      </c>
      <c r="C287" s="272"/>
      <c r="D287" s="272"/>
      <c r="E287" s="272"/>
      <c r="F287" s="272"/>
      <c r="G287" s="273"/>
      <c r="H287" s="10" t="s">
        <v>69</v>
      </c>
      <c r="I287" s="271" t="s">
        <v>70</v>
      </c>
      <c r="J287" s="272"/>
      <c r="K287" s="273"/>
      <c r="L287" s="293">
        <v>100</v>
      </c>
      <c r="M287" s="294"/>
      <c r="N287" s="293">
        <v>100</v>
      </c>
      <c r="O287" s="294"/>
      <c r="P287" s="300">
        <v>100</v>
      </c>
      <c r="Q287" s="294"/>
    </row>
    <row r="288" spans="1:17" hidden="1" x14ac:dyDescent="0.25">
      <c r="A288" s="33">
        <v>2</v>
      </c>
      <c r="B288" s="271"/>
      <c r="C288" s="272"/>
      <c r="D288" s="272"/>
      <c r="E288" s="272"/>
      <c r="F288" s="272"/>
      <c r="G288" s="273"/>
      <c r="H288" s="10"/>
      <c r="I288" s="271"/>
      <c r="J288" s="272"/>
      <c r="K288" s="273"/>
      <c r="L288" s="293"/>
      <c r="M288" s="294"/>
      <c r="N288" s="293"/>
      <c r="O288" s="294"/>
      <c r="P288" s="293"/>
      <c r="Q288" s="294"/>
    </row>
    <row r="289" spans="1:17" hidden="1" x14ac:dyDescent="0.25">
      <c r="A289" s="33">
        <v>3</v>
      </c>
      <c r="B289" s="271"/>
      <c r="C289" s="272"/>
      <c r="D289" s="272"/>
      <c r="E289" s="272"/>
      <c r="F289" s="272"/>
      <c r="G289" s="273"/>
      <c r="H289" s="10"/>
      <c r="I289" s="271"/>
      <c r="J289" s="272"/>
      <c r="K289" s="273"/>
      <c r="L289" s="293"/>
      <c r="M289" s="294"/>
      <c r="N289" s="293"/>
      <c r="O289" s="294"/>
      <c r="P289" s="293"/>
      <c r="Q289" s="294"/>
    </row>
    <row r="290" spans="1:17" hidden="1" x14ac:dyDescent="0.25">
      <c r="A290" s="33">
        <v>4</v>
      </c>
      <c r="B290" s="271"/>
      <c r="C290" s="272"/>
      <c r="D290" s="272"/>
      <c r="E290" s="272"/>
      <c r="F290" s="272"/>
      <c r="G290" s="273"/>
      <c r="H290" s="10"/>
      <c r="I290" s="271"/>
      <c r="J290" s="272"/>
      <c r="K290" s="273"/>
      <c r="L290" s="293"/>
      <c r="M290" s="294"/>
      <c r="N290" s="293"/>
      <c r="O290" s="294"/>
      <c r="P290" s="293"/>
      <c r="Q290" s="294"/>
    </row>
    <row r="291" spans="1:17" hidden="1" x14ac:dyDescent="0.25">
      <c r="A291" s="33">
        <v>5</v>
      </c>
      <c r="B291" s="271"/>
      <c r="C291" s="272"/>
      <c r="D291" s="272"/>
      <c r="E291" s="272"/>
      <c r="F291" s="272"/>
      <c r="G291" s="273"/>
      <c r="H291" s="10"/>
      <c r="I291" s="271"/>
      <c r="J291" s="272"/>
      <c r="K291" s="273"/>
      <c r="L291" s="293"/>
      <c r="M291" s="294"/>
      <c r="N291" s="293"/>
      <c r="O291" s="294"/>
      <c r="P291" s="293"/>
      <c r="Q291" s="294"/>
    </row>
    <row r="292" spans="1:17" hidden="1" x14ac:dyDescent="0.25">
      <c r="A292" s="33">
        <v>2</v>
      </c>
      <c r="B292" s="271"/>
      <c r="C292" s="272"/>
      <c r="D292" s="272"/>
      <c r="E292" s="272"/>
      <c r="F292" s="272"/>
      <c r="G292" s="273"/>
      <c r="H292" s="10"/>
      <c r="I292" s="271"/>
      <c r="J292" s="272"/>
      <c r="K292" s="273"/>
      <c r="L292" s="293"/>
      <c r="M292" s="294"/>
      <c r="N292" s="293"/>
      <c r="O292" s="294"/>
      <c r="P292" s="293"/>
      <c r="Q292" s="294"/>
    </row>
    <row r="293" spans="1:17" hidden="1" x14ac:dyDescent="0.25">
      <c r="A293" s="33">
        <v>3</v>
      </c>
      <c r="B293" s="271"/>
      <c r="C293" s="272"/>
      <c r="D293" s="272"/>
      <c r="E293" s="272"/>
      <c r="F293" s="272"/>
      <c r="G293" s="273"/>
      <c r="H293" s="10"/>
      <c r="I293" s="271"/>
      <c r="J293" s="272"/>
      <c r="K293" s="273"/>
      <c r="L293" s="293"/>
      <c r="M293" s="294"/>
      <c r="N293" s="293"/>
      <c r="O293" s="294"/>
      <c r="P293" s="293"/>
      <c r="Q293" s="294"/>
    </row>
    <row r="294" spans="1:17" hidden="1" x14ac:dyDescent="0.25">
      <c r="A294" s="33">
        <v>4</v>
      </c>
      <c r="B294" s="271"/>
      <c r="C294" s="272"/>
      <c r="D294" s="272"/>
      <c r="E294" s="272"/>
      <c r="F294" s="272"/>
      <c r="G294" s="273"/>
      <c r="H294" s="10"/>
      <c r="I294" s="271"/>
      <c r="J294" s="272"/>
      <c r="K294" s="273"/>
      <c r="L294" s="293"/>
      <c r="M294" s="294"/>
      <c r="N294" s="293"/>
      <c r="O294" s="294"/>
      <c r="P294" s="293"/>
      <c r="Q294" s="294"/>
    </row>
    <row r="295" spans="1:17" hidden="1" x14ac:dyDescent="0.25">
      <c r="A295" s="33">
        <v>5</v>
      </c>
      <c r="B295" s="271"/>
      <c r="C295" s="272"/>
      <c r="D295" s="272"/>
      <c r="E295" s="272"/>
      <c r="F295" s="272"/>
      <c r="G295" s="273"/>
      <c r="H295" s="10"/>
      <c r="I295" s="271"/>
      <c r="J295" s="272"/>
      <c r="K295" s="273"/>
      <c r="L295" s="293"/>
      <c r="M295" s="294"/>
      <c r="N295" s="293"/>
      <c r="O295" s="294"/>
      <c r="P295" s="293"/>
      <c r="Q295" s="294"/>
    </row>
    <row r="296" spans="1:17" hidden="1" x14ac:dyDescent="0.25">
      <c r="A296" s="9"/>
      <c r="B296" s="296" t="s">
        <v>50</v>
      </c>
      <c r="C296" s="296"/>
      <c r="D296" s="296"/>
      <c r="E296" s="296"/>
      <c r="F296" s="296"/>
      <c r="G296" s="296"/>
      <c r="H296" s="296"/>
      <c r="I296" s="296"/>
      <c r="J296" s="296"/>
      <c r="K296" s="296"/>
      <c r="L296" s="296"/>
      <c r="M296" s="296"/>
      <c r="N296" s="296"/>
      <c r="O296" s="296"/>
      <c r="P296" s="296"/>
      <c r="Q296" s="296"/>
    </row>
    <row r="297" spans="1:17" hidden="1" x14ac:dyDescent="0.25">
      <c r="A297" s="33">
        <v>1</v>
      </c>
      <c r="B297" s="271"/>
      <c r="C297" s="272"/>
      <c r="D297" s="272"/>
      <c r="E297" s="272"/>
      <c r="F297" s="272"/>
      <c r="G297" s="273"/>
      <c r="H297" s="10"/>
      <c r="I297" s="271"/>
      <c r="J297" s="272"/>
      <c r="K297" s="273"/>
      <c r="L297" s="293"/>
      <c r="M297" s="294"/>
      <c r="N297" s="293"/>
      <c r="O297" s="294"/>
      <c r="P297" s="293"/>
      <c r="Q297" s="294"/>
    </row>
    <row r="298" spans="1:17" hidden="1" x14ac:dyDescent="0.25">
      <c r="A298" s="33">
        <v>2</v>
      </c>
      <c r="B298" s="271"/>
      <c r="C298" s="272"/>
      <c r="D298" s="272"/>
      <c r="E298" s="272"/>
      <c r="F298" s="272"/>
      <c r="G298" s="273"/>
      <c r="H298" s="10"/>
      <c r="I298" s="271"/>
      <c r="J298" s="272"/>
      <c r="K298" s="273"/>
      <c r="L298" s="293"/>
      <c r="M298" s="294"/>
      <c r="N298" s="293"/>
      <c r="O298" s="294"/>
      <c r="P298" s="293"/>
      <c r="Q298" s="294"/>
    </row>
    <row r="299" spans="1:17" hidden="1" x14ac:dyDescent="0.25">
      <c r="A299" s="33">
        <v>3</v>
      </c>
      <c r="B299" s="271"/>
      <c r="C299" s="272"/>
      <c r="D299" s="272"/>
      <c r="E299" s="272"/>
      <c r="F299" s="272"/>
      <c r="G299" s="273"/>
      <c r="H299" s="10"/>
      <c r="I299" s="271"/>
      <c r="J299" s="272"/>
      <c r="K299" s="273"/>
      <c r="L299" s="293"/>
      <c r="M299" s="294"/>
      <c r="N299" s="293"/>
      <c r="O299" s="294"/>
      <c r="P299" s="293"/>
      <c r="Q299" s="294"/>
    </row>
    <row r="300" spans="1:17" hidden="1" x14ac:dyDescent="0.25">
      <c r="A300" s="33">
        <v>4</v>
      </c>
      <c r="B300" s="271"/>
      <c r="C300" s="272"/>
      <c r="D300" s="272"/>
      <c r="E300" s="272"/>
      <c r="F300" s="272"/>
      <c r="G300" s="273"/>
      <c r="H300" s="10"/>
      <c r="I300" s="271"/>
      <c r="J300" s="272"/>
      <c r="K300" s="273"/>
      <c r="L300" s="293"/>
      <c r="M300" s="294"/>
      <c r="N300" s="293"/>
      <c r="O300" s="294"/>
      <c r="P300" s="293"/>
      <c r="Q300" s="294"/>
    </row>
    <row r="301" spans="1:17" hidden="1" x14ac:dyDescent="0.25">
      <c r="A301" s="33">
        <v>5</v>
      </c>
      <c r="B301" s="271"/>
      <c r="C301" s="272"/>
      <c r="D301" s="272"/>
      <c r="E301" s="272"/>
      <c r="F301" s="272"/>
      <c r="G301" s="273"/>
      <c r="H301" s="10"/>
      <c r="I301" s="271"/>
      <c r="J301" s="272"/>
      <c r="K301" s="273"/>
      <c r="L301" s="293"/>
      <c r="M301" s="294"/>
      <c r="N301" s="293"/>
      <c r="O301" s="294"/>
      <c r="P301" s="293"/>
      <c r="Q301" s="294"/>
    </row>
    <row r="302" spans="1:17" ht="29.25" hidden="1" customHeight="1" x14ac:dyDescent="0.25">
      <c r="A302" s="9"/>
      <c r="B302" s="297" t="s">
        <v>172</v>
      </c>
      <c r="C302" s="298"/>
      <c r="D302" s="297"/>
      <c r="E302" s="299"/>
      <c r="F302" s="299"/>
      <c r="G302" s="299"/>
      <c r="H302" s="299"/>
      <c r="I302" s="299"/>
      <c r="J302" s="299"/>
      <c r="K302" s="299"/>
      <c r="L302" s="299"/>
      <c r="M302" s="299"/>
      <c r="N302" s="299"/>
      <c r="O302" s="299"/>
      <c r="P302" s="299"/>
      <c r="Q302" s="298"/>
    </row>
    <row r="303" spans="1:17" hidden="1" x14ac:dyDescent="0.25">
      <c r="A303" s="9"/>
      <c r="B303" s="296" t="s">
        <v>46</v>
      </c>
      <c r="C303" s="296"/>
      <c r="D303" s="296"/>
      <c r="E303" s="296"/>
      <c r="F303" s="296"/>
      <c r="G303" s="296"/>
      <c r="H303" s="296"/>
      <c r="I303" s="296"/>
      <c r="J303" s="296"/>
      <c r="K303" s="296"/>
      <c r="L303" s="296"/>
      <c r="M303" s="296"/>
      <c r="N303" s="296"/>
      <c r="O303" s="296"/>
      <c r="P303" s="296"/>
      <c r="Q303" s="296"/>
    </row>
    <row r="304" spans="1:17" ht="60.75" hidden="1" customHeight="1" x14ac:dyDescent="0.25">
      <c r="A304" s="33">
        <v>1</v>
      </c>
      <c r="B304" s="271" t="s">
        <v>125</v>
      </c>
      <c r="C304" s="272"/>
      <c r="D304" s="272"/>
      <c r="E304" s="272"/>
      <c r="F304" s="272"/>
      <c r="G304" s="273"/>
      <c r="H304" s="10" t="s">
        <v>31</v>
      </c>
      <c r="I304" s="287" t="s">
        <v>182</v>
      </c>
      <c r="J304" s="288"/>
      <c r="K304" s="289"/>
      <c r="L304" s="300">
        <f>J77</f>
        <v>0</v>
      </c>
      <c r="M304" s="294"/>
      <c r="N304" s="303">
        <f>L77</f>
        <v>0</v>
      </c>
      <c r="O304" s="304"/>
      <c r="P304" s="305">
        <f>L304+N304</f>
        <v>0</v>
      </c>
      <c r="Q304" s="306"/>
    </row>
    <row r="305" spans="1:17" hidden="1" x14ac:dyDescent="0.25">
      <c r="A305" s="33">
        <v>2</v>
      </c>
      <c r="B305" s="271"/>
      <c r="C305" s="272"/>
      <c r="D305" s="272"/>
      <c r="E305" s="272"/>
      <c r="F305" s="272"/>
      <c r="G305" s="273"/>
      <c r="H305" s="10"/>
      <c r="I305" s="271"/>
      <c r="J305" s="272"/>
      <c r="K305" s="273"/>
      <c r="L305" s="293"/>
      <c r="M305" s="294"/>
      <c r="N305" s="293"/>
      <c r="O305" s="294"/>
      <c r="P305" s="293"/>
      <c r="Q305" s="294"/>
    </row>
    <row r="306" spans="1:17" hidden="1" x14ac:dyDescent="0.25">
      <c r="A306" s="33">
        <v>3</v>
      </c>
      <c r="B306" s="271"/>
      <c r="C306" s="272"/>
      <c r="D306" s="272"/>
      <c r="E306" s="272"/>
      <c r="F306" s="272"/>
      <c r="G306" s="273"/>
      <c r="H306" s="10"/>
      <c r="I306" s="271"/>
      <c r="J306" s="272"/>
      <c r="K306" s="273"/>
      <c r="L306" s="293"/>
      <c r="M306" s="294"/>
      <c r="N306" s="293"/>
      <c r="O306" s="294"/>
      <c r="P306" s="293"/>
      <c r="Q306" s="294"/>
    </row>
    <row r="307" spans="1:17" hidden="1" x14ac:dyDescent="0.25">
      <c r="A307" s="33">
        <v>4</v>
      </c>
      <c r="B307" s="271"/>
      <c r="C307" s="272"/>
      <c r="D307" s="272"/>
      <c r="E307" s="272"/>
      <c r="F307" s="272"/>
      <c r="G307" s="273"/>
      <c r="H307" s="10"/>
      <c r="I307" s="271"/>
      <c r="J307" s="272"/>
      <c r="K307" s="273"/>
      <c r="L307" s="293"/>
      <c r="M307" s="294"/>
      <c r="N307" s="293"/>
      <c r="O307" s="294"/>
      <c r="P307" s="293"/>
      <c r="Q307" s="294"/>
    </row>
    <row r="308" spans="1:17" hidden="1" x14ac:dyDescent="0.25">
      <c r="A308" s="33">
        <v>5</v>
      </c>
      <c r="B308" s="271"/>
      <c r="C308" s="272"/>
      <c r="D308" s="272"/>
      <c r="E308" s="272"/>
      <c r="F308" s="272"/>
      <c r="G308" s="273"/>
      <c r="H308" s="10"/>
      <c r="I308" s="271"/>
      <c r="J308" s="272"/>
      <c r="K308" s="273"/>
      <c r="L308" s="293"/>
      <c r="M308" s="294"/>
      <c r="N308" s="293"/>
      <c r="O308" s="294"/>
      <c r="P308" s="293"/>
      <c r="Q308" s="294"/>
    </row>
    <row r="309" spans="1:17" hidden="1" x14ac:dyDescent="0.25">
      <c r="A309" s="33">
        <v>6</v>
      </c>
      <c r="B309" s="271"/>
      <c r="C309" s="272"/>
      <c r="D309" s="272"/>
      <c r="E309" s="272"/>
      <c r="F309" s="272"/>
      <c r="G309" s="273"/>
      <c r="H309" s="10"/>
      <c r="I309" s="271"/>
      <c r="J309" s="272"/>
      <c r="K309" s="273"/>
      <c r="L309" s="293"/>
      <c r="M309" s="294"/>
      <c r="N309" s="293"/>
      <c r="O309" s="294"/>
      <c r="P309" s="293"/>
      <c r="Q309" s="294"/>
    </row>
    <row r="310" spans="1:17" hidden="1" x14ac:dyDescent="0.25">
      <c r="A310" s="33">
        <v>7</v>
      </c>
      <c r="B310" s="271"/>
      <c r="C310" s="272"/>
      <c r="D310" s="272"/>
      <c r="E310" s="272"/>
      <c r="F310" s="272"/>
      <c r="G310" s="273"/>
      <c r="H310" s="10"/>
      <c r="I310" s="271"/>
      <c r="J310" s="272"/>
      <c r="K310" s="273"/>
      <c r="L310" s="293"/>
      <c r="M310" s="294"/>
      <c r="N310" s="293"/>
      <c r="O310" s="294"/>
      <c r="P310" s="293"/>
      <c r="Q310" s="294"/>
    </row>
    <row r="311" spans="1:17" hidden="1" x14ac:dyDescent="0.25">
      <c r="A311" s="33">
        <v>8</v>
      </c>
      <c r="B311" s="271"/>
      <c r="C311" s="272"/>
      <c r="D311" s="272"/>
      <c r="E311" s="272"/>
      <c r="F311" s="272"/>
      <c r="G311" s="273"/>
      <c r="H311" s="10"/>
      <c r="I311" s="271"/>
      <c r="J311" s="272"/>
      <c r="K311" s="273"/>
      <c r="L311" s="293"/>
      <c r="M311" s="294"/>
      <c r="N311" s="293"/>
      <c r="O311" s="294"/>
      <c r="P311" s="293"/>
      <c r="Q311" s="294"/>
    </row>
    <row r="312" spans="1:17" hidden="1" x14ac:dyDescent="0.25">
      <c r="A312" s="33">
        <v>9</v>
      </c>
      <c r="B312" s="271"/>
      <c r="C312" s="272"/>
      <c r="D312" s="272"/>
      <c r="E312" s="272"/>
      <c r="F312" s="272"/>
      <c r="G312" s="273"/>
      <c r="H312" s="10"/>
      <c r="I312" s="271"/>
      <c r="J312" s="272"/>
      <c r="K312" s="273"/>
      <c r="L312" s="293"/>
      <c r="M312" s="294"/>
      <c r="N312" s="293"/>
      <c r="O312" s="294"/>
      <c r="P312" s="293"/>
      <c r="Q312" s="294"/>
    </row>
    <row r="313" spans="1:17" hidden="1" x14ac:dyDescent="0.25">
      <c r="A313" s="33">
        <v>10</v>
      </c>
      <c r="B313" s="271"/>
      <c r="C313" s="272"/>
      <c r="D313" s="272"/>
      <c r="E313" s="272"/>
      <c r="F313" s="272"/>
      <c r="G313" s="273"/>
      <c r="H313" s="10"/>
      <c r="I313" s="271"/>
      <c r="J313" s="272"/>
      <c r="K313" s="273"/>
      <c r="L313" s="293"/>
      <c r="M313" s="294"/>
      <c r="N313" s="293"/>
      <c r="O313" s="294"/>
      <c r="P313" s="293"/>
      <c r="Q313" s="294"/>
    </row>
    <row r="314" spans="1:17" hidden="1" x14ac:dyDescent="0.25">
      <c r="A314" s="9"/>
      <c r="B314" s="296" t="s">
        <v>47</v>
      </c>
      <c r="C314" s="296"/>
      <c r="D314" s="296"/>
      <c r="E314" s="296"/>
      <c r="F314" s="296"/>
      <c r="G314" s="296"/>
      <c r="H314" s="296"/>
      <c r="I314" s="296"/>
      <c r="J314" s="296"/>
      <c r="K314" s="296"/>
      <c r="L314" s="296"/>
      <c r="M314" s="296"/>
      <c r="N314" s="296"/>
      <c r="O314" s="296"/>
      <c r="P314" s="296"/>
      <c r="Q314" s="296"/>
    </row>
    <row r="315" spans="1:17" ht="57.75" hidden="1" customHeight="1" x14ac:dyDescent="0.25">
      <c r="A315" s="33">
        <v>1</v>
      </c>
      <c r="B315" s="271" t="s">
        <v>92</v>
      </c>
      <c r="C315" s="272"/>
      <c r="D315" s="272"/>
      <c r="E315" s="272"/>
      <c r="F315" s="272"/>
      <c r="G315" s="273"/>
      <c r="H315" s="10" t="s">
        <v>64</v>
      </c>
      <c r="I315" s="287" t="s">
        <v>182</v>
      </c>
      <c r="J315" s="288"/>
      <c r="K315" s="289"/>
      <c r="L315" s="293">
        <v>8</v>
      </c>
      <c r="M315" s="294"/>
      <c r="N315" s="293">
        <v>8</v>
      </c>
      <c r="O315" s="294"/>
      <c r="P315" s="293">
        <v>8</v>
      </c>
      <c r="Q315" s="294"/>
    </row>
    <row r="316" spans="1:17" hidden="1" x14ac:dyDescent="0.25">
      <c r="A316" s="33">
        <v>2</v>
      </c>
      <c r="B316" s="271"/>
      <c r="C316" s="272"/>
      <c r="D316" s="272"/>
      <c r="E316" s="272"/>
      <c r="F316" s="272"/>
      <c r="G316" s="273"/>
      <c r="H316" s="10"/>
      <c r="I316" s="271"/>
      <c r="J316" s="272"/>
      <c r="K316" s="273"/>
      <c r="L316" s="293"/>
      <c r="M316" s="294"/>
      <c r="N316" s="293"/>
      <c r="O316" s="294"/>
      <c r="P316" s="293"/>
      <c r="Q316" s="294"/>
    </row>
    <row r="317" spans="1:17" hidden="1" x14ac:dyDescent="0.25">
      <c r="A317" s="33">
        <v>3</v>
      </c>
      <c r="B317" s="271"/>
      <c r="C317" s="272"/>
      <c r="D317" s="272"/>
      <c r="E317" s="272"/>
      <c r="F317" s="272"/>
      <c r="G317" s="273"/>
      <c r="H317" s="10"/>
      <c r="I317" s="271"/>
      <c r="J317" s="272"/>
      <c r="K317" s="273"/>
      <c r="L317" s="293"/>
      <c r="M317" s="294"/>
      <c r="N317" s="293"/>
      <c r="O317" s="294"/>
      <c r="P317" s="293"/>
      <c r="Q317" s="294"/>
    </row>
    <row r="318" spans="1:17" hidden="1" x14ac:dyDescent="0.25">
      <c r="A318" s="33">
        <v>4</v>
      </c>
      <c r="B318" s="271"/>
      <c r="C318" s="272"/>
      <c r="D318" s="272"/>
      <c r="E318" s="272"/>
      <c r="F318" s="272"/>
      <c r="G318" s="273"/>
      <c r="H318" s="10"/>
      <c r="I318" s="271"/>
      <c r="J318" s="272"/>
      <c r="K318" s="273"/>
      <c r="L318" s="293"/>
      <c r="M318" s="294"/>
      <c r="N318" s="293"/>
      <c r="O318" s="294"/>
      <c r="P318" s="293"/>
      <c r="Q318" s="294"/>
    </row>
    <row r="319" spans="1:17" hidden="1" x14ac:dyDescent="0.25">
      <c r="A319" s="33">
        <v>5</v>
      </c>
      <c r="B319" s="271"/>
      <c r="C319" s="272"/>
      <c r="D319" s="272"/>
      <c r="E319" s="272"/>
      <c r="F319" s="272"/>
      <c r="G319" s="273"/>
      <c r="H319" s="10"/>
      <c r="I319" s="271"/>
      <c r="J319" s="272"/>
      <c r="K319" s="273"/>
      <c r="L319" s="293"/>
      <c r="M319" s="294"/>
      <c r="N319" s="293"/>
      <c r="O319" s="294"/>
      <c r="P319" s="293"/>
      <c r="Q319" s="294"/>
    </row>
    <row r="320" spans="1:17" hidden="1" x14ac:dyDescent="0.25">
      <c r="A320" s="33">
        <v>6</v>
      </c>
      <c r="B320" s="271"/>
      <c r="C320" s="272"/>
      <c r="D320" s="272"/>
      <c r="E320" s="272"/>
      <c r="F320" s="272"/>
      <c r="G320" s="273"/>
      <c r="H320" s="10"/>
      <c r="I320" s="271"/>
      <c r="J320" s="272"/>
      <c r="K320" s="273"/>
      <c r="L320" s="293"/>
      <c r="M320" s="294"/>
      <c r="N320" s="293"/>
      <c r="O320" s="294"/>
      <c r="P320" s="293"/>
      <c r="Q320" s="294"/>
    </row>
    <row r="321" spans="1:17" hidden="1" x14ac:dyDescent="0.25">
      <c r="A321" s="33">
        <v>7</v>
      </c>
      <c r="B321" s="271"/>
      <c r="C321" s="272"/>
      <c r="D321" s="272"/>
      <c r="E321" s="272"/>
      <c r="F321" s="272"/>
      <c r="G321" s="273"/>
      <c r="H321" s="10"/>
      <c r="I321" s="271"/>
      <c r="J321" s="272"/>
      <c r="K321" s="273"/>
      <c r="L321" s="293"/>
      <c r="M321" s="294"/>
      <c r="N321" s="293"/>
      <c r="O321" s="294"/>
      <c r="P321" s="293"/>
      <c r="Q321" s="294"/>
    </row>
    <row r="322" spans="1:17" hidden="1" x14ac:dyDescent="0.25">
      <c r="A322" s="33">
        <v>8</v>
      </c>
      <c r="B322" s="271"/>
      <c r="C322" s="272"/>
      <c r="D322" s="272"/>
      <c r="E322" s="272"/>
      <c r="F322" s="272"/>
      <c r="G322" s="273"/>
      <c r="H322" s="10"/>
      <c r="I322" s="271"/>
      <c r="J322" s="272"/>
      <c r="K322" s="273"/>
      <c r="L322" s="293"/>
      <c r="M322" s="294"/>
      <c r="N322" s="293"/>
      <c r="O322" s="294"/>
      <c r="P322" s="293"/>
      <c r="Q322" s="294"/>
    </row>
    <row r="323" spans="1:17" hidden="1" x14ac:dyDescent="0.25">
      <c r="A323" s="33">
        <v>9</v>
      </c>
      <c r="B323" s="271"/>
      <c r="C323" s="272"/>
      <c r="D323" s="272"/>
      <c r="E323" s="272"/>
      <c r="F323" s="272"/>
      <c r="G323" s="273"/>
      <c r="H323" s="10"/>
      <c r="I323" s="271"/>
      <c r="J323" s="272"/>
      <c r="K323" s="273"/>
      <c r="L323" s="293"/>
      <c r="M323" s="294"/>
      <c r="N323" s="293"/>
      <c r="O323" s="294"/>
      <c r="P323" s="293"/>
      <c r="Q323" s="294"/>
    </row>
    <row r="324" spans="1:17" hidden="1" x14ac:dyDescent="0.25">
      <c r="A324" s="33">
        <v>10</v>
      </c>
      <c r="B324" s="271"/>
      <c r="C324" s="272"/>
      <c r="D324" s="272"/>
      <c r="E324" s="272"/>
      <c r="F324" s="272"/>
      <c r="G324" s="273"/>
      <c r="H324" s="10"/>
      <c r="I324" s="271"/>
      <c r="J324" s="272"/>
      <c r="K324" s="273"/>
      <c r="L324" s="293"/>
      <c r="M324" s="294"/>
      <c r="N324" s="293"/>
      <c r="O324" s="294"/>
      <c r="P324" s="293"/>
      <c r="Q324" s="294"/>
    </row>
    <row r="325" spans="1:17" hidden="1" x14ac:dyDescent="0.25">
      <c r="A325" s="9"/>
      <c r="B325" s="296" t="s">
        <v>49</v>
      </c>
      <c r="C325" s="296"/>
      <c r="D325" s="296"/>
      <c r="E325" s="296"/>
      <c r="F325" s="296"/>
      <c r="G325" s="296"/>
      <c r="H325" s="296"/>
      <c r="I325" s="296"/>
      <c r="J325" s="296"/>
      <c r="K325" s="296"/>
      <c r="L325" s="296"/>
      <c r="M325" s="296"/>
      <c r="N325" s="296"/>
      <c r="O325" s="296"/>
      <c r="P325" s="296"/>
      <c r="Q325" s="296"/>
    </row>
    <row r="326" spans="1:17" ht="30.75" hidden="1" customHeight="1" x14ac:dyDescent="0.25">
      <c r="A326" s="33">
        <v>1</v>
      </c>
      <c r="B326" s="271" t="s">
        <v>93</v>
      </c>
      <c r="C326" s="272"/>
      <c r="D326" s="272"/>
      <c r="E326" s="272"/>
      <c r="F326" s="272"/>
      <c r="G326" s="273"/>
      <c r="H326" s="10" t="s">
        <v>31</v>
      </c>
      <c r="I326" s="287" t="s">
        <v>174</v>
      </c>
      <c r="J326" s="288"/>
      <c r="K326" s="289"/>
      <c r="L326" s="301">
        <f>L304/L315</f>
        <v>0</v>
      </c>
      <c r="M326" s="302"/>
      <c r="N326" s="301">
        <f>N304/N315</f>
        <v>0</v>
      </c>
      <c r="O326" s="302"/>
      <c r="P326" s="301">
        <f>P304/P315</f>
        <v>0</v>
      </c>
      <c r="Q326" s="302"/>
    </row>
    <row r="327" spans="1:17" hidden="1" x14ac:dyDescent="0.25">
      <c r="A327" s="33">
        <v>2</v>
      </c>
      <c r="B327" s="271"/>
      <c r="C327" s="272"/>
      <c r="D327" s="272"/>
      <c r="E327" s="272"/>
      <c r="F327" s="272"/>
      <c r="G327" s="273"/>
      <c r="H327" s="10"/>
      <c r="I327" s="271"/>
      <c r="J327" s="272"/>
      <c r="K327" s="273"/>
      <c r="L327" s="293"/>
      <c r="M327" s="294"/>
      <c r="N327" s="293"/>
      <c r="O327" s="294"/>
      <c r="P327" s="293"/>
      <c r="Q327" s="294"/>
    </row>
    <row r="328" spans="1:17" hidden="1" x14ac:dyDescent="0.25">
      <c r="A328" s="33">
        <v>3</v>
      </c>
      <c r="B328" s="271"/>
      <c r="C328" s="272"/>
      <c r="D328" s="272"/>
      <c r="E328" s="272"/>
      <c r="F328" s="272"/>
      <c r="G328" s="273"/>
      <c r="H328" s="10"/>
      <c r="I328" s="271"/>
      <c r="J328" s="272"/>
      <c r="K328" s="273"/>
      <c r="L328" s="293"/>
      <c r="M328" s="294"/>
      <c r="N328" s="293"/>
      <c r="O328" s="294"/>
      <c r="P328" s="293"/>
      <c r="Q328" s="294"/>
    </row>
    <row r="329" spans="1:17" hidden="1" x14ac:dyDescent="0.25">
      <c r="A329" s="33">
        <v>4</v>
      </c>
      <c r="B329" s="271"/>
      <c r="C329" s="272"/>
      <c r="D329" s="272"/>
      <c r="E329" s="272"/>
      <c r="F329" s="272"/>
      <c r="G329" s="273"/>
      <c r="H329" s="10"/>
      <c r="I329" s="271"/>
      <c r="J329" s="272"/>
      <c r="K329" s="273"/>
      <c r="L329" s="293"/>
      <c r="M329" s="294"/>
      <c r="N329" s="293"/>
      <c r="O329" s="294"/>
      <c r="P329" s="293"/>
      <c r="Q329" s="294"/>
    </row>
    <row r="330" spans="1:17" hidden="1" x14ac:dyDescent="0.25">
      <c r="A330" s="33">
        <v>5</v>
      </c>
      <c r="B330" s="271"/>
      <c r="C330" s="272"/>
      <c r="D330" s="272"/>
      <c r="E330" s="272"/>
      <c r="F330" s="272"/>
      <c r="G330" s="273"/>
      <c r="H330" s="10"/>
      <c r="I330" s="271"/>
      <c r="J330" s="272"/>
      <c r="K330" s="273"/>
      <c r="L330" s="293"/>
      <c r="M330" s="294"/>
      <c r="N330" s="293"/>
      <c r="O330" s="294"/>
      <c r="P330" s="293"/>
      <c r="Q330" s="294"/>
    </row>
    <row r="331" spans="1:17" hidden="1" x14ac:dyDescent="0.25">
      <c r="A331" s="9"/>
      <c r="B331" s="296" t="s">
        <v>50</v>
      </c>
      <c r="C331" s="296"/>
      <c r="D331" s="296"/>
      <c r="E331" s="296"/>
      <c r="F331" s="296"/>
      <c r="G331" s="296"/>
      <c r="H331" s="296"/>
      <c r="I331" s="296"/>
      <c r="J331" s="296"/>
      <c r="K331" s="296"/>
      <c r="L331" s="296"/>
      <c r="M331" s="296"/>
      <c r="N331" s="296"/>
      <c r="O331" s="296"/>
      <c r="P331" s="296"/>
      <c r="Q331" s="296"/>
    </row>
    <row r="332" spans="1:17" hidden="1" x14ac:dyDescent="0.25">
      <c r="A332" s="33">
        <v>1</v>
      </c>
      <c r="B332" s="271" t="s">
        <v>173</v>
      </c>
      <c r="C332" s="272"/>
      <c r="D332" s="272"/>
      <c r="E332" s="272"/>
      <c r="F332" s="272"/>
      <c r="G332" s="273"/>
      <c r="H332" s="10" t="s">
        <v>69</v>
      </c>
      <c r="I332" s="271" t="s">
        <v>70</v>
      </c>
      <c r="J332" s="272"/>
      <c r="K332" s="273"/>
      <c r="L332" s="293">
        <v>100</v>
      </c>
      <c r="M332" s="294"/>
      <c r="N332" s="293">
        <v>100</v>
      </c>
      <c r="O332" s="294"/>
      <c r="P332" s="300">
        <v>100</v>
      </c>
      <c r="Q332" s="294"/>
    </row>
    <row r="333" spans="1:17" hidden="1" x14ac:dyDescent="0.25">
      <c r="A333" s="33">
        <v>2</v>
      </c>
      <c r="B333" s="271"/>
      <c r="C333" s="272"/>
      <c r="D333" s="272"/>
      <c r="E333" s="272"/>
      <c r="F333" s="272"/>
      <c r="G333" s="273"/>
      <c r="H333" s="10"/>
      <c r="I333" s="271"/>
      <c r="J333" s="272"/>
      <c r="K333" s="273"/>
      <c r="L333" s="293"/>
      <c r="M333" s="294"/>
      <c r="N333" s="293"/>
      <c r="O333" s="294"/>
      <c r="P333" s="293"/>
      <c r="Q333" s="294"/>
    </row>
    <row r="334" spans="1:17" hidden="1" x14ac:dyDescent="0.25">
      <c r="A334" s="33">
        <v>3</v>
      </c>
      <c r="B334" s="271"/>
      <c r="C334" s="272"/>
      <c r="D334" s="272"/>
      <c r="E334" s="272"/>
      <c r="F334" s="272"/>
      <c r="G334" s="273"/>
      <c r="H334" s="10"/>
      <c r="I334" s="271"/>
      <c r="J334" s="272"/>
      <c r="K334" s="273"/>
      <c r="L334" s="293"/>
      <c r="M334" s="294"/>
      <c r="N334" s="293"/>
      <c r="O334" s="294"/>
      <c r="P334" s="293"/>
      <c r="Q334" s="294"/>
    </row>
    <row r="335" spans="1:17" hidden="1" x14ac:dyDescent="0.25">
      <c r="A335" s="33">
        <v>4</v>
      </c>
      <c r="B335" s="271"/>
      <c r="C335" s="272"/>
      <c r="D335" s="272"/>
      <c r="E335" s="272"/>
      <c r="F335" s="272"/>
      <c r="G335" s="273"/>
      <c r="H335" s="10"/>
      <c r="I335" s="271"/>
      <c r="J335" s="272"/>
      <c r="K335" s="273"/>
      <c r="L335" s="293"/>
      <c r="M335" s="294"/>
      <c r="N335" s="293"/>
      <c r="O335" s="294"/>
      <c r="P335" s="293"/>
      <c r="Q335" s="294"/>
    </row>
    <row r="336" spans="1:17" hidden="1" x14ac:dyDescent="0.25">
      <c r="A336" s="33">
        <v>5</v>
      </c>
      <c r="B336" s="271"/>
      <c r="C336" s="272"/>
      <c r="D336" s="272"/>
      <c r="E336" s="272"/>
      <c r="F336" s="272"/>
      <c r="G336" s="273"/>
      <c r="H336" s="10"/>
      <c r="I336" s="271"/>
      <c r="J336" s="272"/>
      <c r="K336" s="273"/>
      <c r="L336" s="293"/>
      <c r="M336" s="294"/>
      <c r="N336" s="293"/>
      <c r="O336" s="294"/>
      <c r="P336" s="293"/>
      <c r="Q336" s="294"/>
    </row>
    <row r="337" spans="1:17" hidden="1" x14ac:dyDescent="0.25">
      <c r="A337" s="9"/>
      <c r="B337" s="297" t="s">
        <v>48</v>
      </c>
      <c r="C337" s="298"/>
      <c r="D337" s="297"/>
      <c r="E337" s="299"/>
      <c r="F337" s="299"/>
      <c r="G337" s="299"/>
      <c r="H337" s="299"/>
      <c r="I337" s="299"/>
      <c r="J337" s="299"/>
      <c r="K337" s="299"/>
      <c r="L337" s="299"/>
      <c r="M337" s="299"/>
      <c r="N337" s="299"/>
      <c r="O337" s="299"/>
      <c r="P337" s="299"/>
      <c r="Q337" s="298"/>
    </row>
    <row r="338" spans="1:17" hidden="1" x14ac:dyDescent="0.25">
      <c r="A338" s="9"/>
      <c r="B338" s="296" t="s">
        <v>46</v>
      </c>
      <c r="C338" s="296"/>
      <c r="D338" s="296"/>
      <c r="E338" s="296"/>
      <c r="F338" s="296"/>
      <c r="G338" s="296"/>
      <c r="H338" s="296"/>
      <c r="I338" s="296"/>
      <c r="J338" s="296"/>
      <c r="K338" s="296"/>
      <c r="L338" s="296"/>
      <c r="M338" s="296"/>
      <c r="N338" s="296"/>
      <c r="O338" s="296"/>
      <c r="P338" s="296"/>
      <c r="Q338" s="296"/>
    </row>
    <row r="339" spans="1:17" hidden="1" x14ac:dyDescent="0.25">
      <c r="A339" s="33">
        <v>1</v>
      </c>
      <c r="B339" s="271"/>
      <c r="C339" s="272"/>
      <c r="D339" s="272"/>
      <c r="E339" s="272"/>
      <c r="F339" s="272"/>
      <c r="G339" s="273"/>
      <c r="H339" s="10"/>
      <c r="I339" s="271"/>
      <c r="J339" s="272"/>
      <c r="K339" s="273"/>
      <c r="L339" s="293"/>
      <c r="M339" s="294"/>
      <c r="N339" s="293"/>
      <c r="O339" s="294"/>
      <c r="P339" s="293"/>
      <c r="Q339" s="294"/>
    </row>
    <row r="340" spans="1:17" hidden="1" x14ac:dyDescent="0.25">
      <c r="A340" s="33">
        <v>2</v>
      </c>
      <c r="B340" s="271"/>
      <c r="C340" s="272"/>
      <c r="D340" s="272"/>
      <c r="E340" s="272"/>
      <c r="F340" s="272"/>
      <c r="G340" s="273"/>
      <c r="H340" s="10"/>
      <c r="I340" s="271"/>
      <c r="J340" s="272"/>
      <c r="K340" s="273"/>
      <c r="L340" s="293"/>
      <c r="M340" s="294"/>
      <c r="N340" s="293"/>
      <c r="O340" s="294"/>
      <c r="P340" s="293"/>
      <c r="Q340" s="294"/>
    </row>
    <row r="341" spans="1:17" hidden="1" x14ac:dyDescent="0.25">
      <c r="A341" s="33">
        <v>3</v>
      </c>
      <c r="B341" s="271"/>
      <c r="C341" s="272"/>
      <c r="D341" s="272"/>
      <c r="E341" s="272"/>
      <c r="F341" s="272"/>
      <c r="G341" s="273"/>
      <c r="H341" s="10"/>
      <c r="I341" s="271"/>
      <c r="J341" s="272"/>
      <c r="K341" s="273"/>
      <c r="L341" s="293"/>
      <c r="M341" s="294"/>
      <c r="N341" s="293"/>
      <c r="O341" s="294"/>
      <c r="P341" s="293"/>
      <c r="Q341" s="294"/>
    </row>
    <row r="342" spans="1:17" hidden="1" x14ac:dyDescent="0.25">
      <c r="A342" s="33">
        <v>4</v>
      </c>
      <c r="B342" s="271"/>
      <c r="C342" s="272"/>
      <c r="D342" s="272"/>
      <c r="E342" s="272"/>
      <c r="F342" s="272"/>
      <c r="G342" s="273"/>
      <c r="H342" s="10"/>
      <c r="I342" s="271"/>
      <c r="J342" s="272"/>
      <c r="K342" s="273"/>
      <c r="L342" s="293"/>
      <c r="M342" s="294"/>
      <c r="N342" s="293"/>
      <c r="O342" s="294"/>
      <c r="P342" s="293"/>
      <c r="Q342" s="294"/>
    </row>
    <row r="343" spans="1:17" hidden="1" x14ac:dyDescent="0.25">
      <c r="A343" s="33">
        <v>5</v>
      </c>
      <c r="B343" s="271"/>
      <c r="C343" s="272"/>
      <c r="D343" s="272"/>
      <c r="E343" s="272"/>
      <c r="F343" s="272"/>
      <c r="G343" s="273"/>
      <c r="H343" s="10"/>
      <c r="I343" s="271"/>
      <c r="J343" s="272"/>
      <c r="K343" s="273"/>
      <c r="L343" s="293"/>
      <c r="M343" s="294"/>
      <c r="N343" s="293"/>
      <c r="O343" s="294"/>
      <c r="P343" s="293"/>
      <c r="Q343" s="294"/>
    </row>
    <row r="344" spans="1:17" hidden="1" x14ac:dyDescent="0.25">
      <c r="A344" s="33">
        <v>6</v>
      </c>
      <c r="B344" s="271"/>
      <c r="C344" s="272"/>
      <c r="D344" s="272"/>
      <c r="E344" s="272"/>
      <c r="F344" s="272"/>
      <c r="G344" s="273"/>
      <c r="H344" s="10"/>
      <c r="I344" s="271"/>
      <c r="J344" s="272"/>
      <c r="K344" s="273"/>
      <c r="L344" s="293"/>
      <c r="M344" s="294"/>
      <c r="N344" s="293"/>
      <c r="O344" s="294"/>
      <c r="P344" s="293"/>
      <c r="Q344" s="294"/>
    </row>
    <row r="345" spans="1:17" hidden="1" x14ac:dyDescent="0.25">
      <c r="A345" s="33">
        <v>7</v>
      </c>
      <c r="B345" s="271"/>
      <c r="C345" s="272"/>
      <c r="D345" s="272"/>
      <c r="E345" s="272"/>
      <c r="F345" s="272"/>
      <c r="G345" s="273"/>
      <c r="H345" s="10"/>
      <c r="I345" s="271"/>
      <c r="J345" s="272"/>
      <c r="K345" s="273"/>
      <c r="L345" s="293"/>
      <c r="M345" s="294"/>
      <c r="N345" s="293"/>
      <c r="O345" s="294"/>
      <c r="P345" s="293"/>
      <c r="Q345" s="294"/>
    </row>
    <row r="346" spans="1:17" hidden="1" x14ac:dyDescent="0.25">
      <c r="A346" s="33">
        <v>8</v>
      </c>
      <c r="B346" s="271"/>
      <c r="C346" s="272"/>
      <c r="D346" s="272"/>
      <c r="E346" s="272"/>
      <c r="F346" s="272"/>
      <c r="G346" s="273"/>
      <c r="H346" s="10"/>
      <c r="I346" s="271"/>
      <c r="J346" s="272"/>
      <c r="K346" s="273"/>
      <c r="L346" s="293"/>
      <c r="M346" s="294"/>
      <c r="N346" s="293"/>
      <c r="O346" s="294"/>
      <c r="P346" s="293"/>
      <c r="Q346" s="294"/>
    </row>
    <row r="347" spans="1:17" hidden="1" x14ac:dyDescent="0.25">
      <c r="A347" s="33">
        <v>9</v>
      </c>
      <c r="B347" s="271"/>
      <c r="C347" s="272"/>
      <c r="D347" s="272"/>
      <c r="E347" s="272"/>
      <c r="F347" s="272"/>
      <c r="G347" s="273"/>
      <c r="H347" s="10"/>
      <c r="I347" s="271"/>
      <c r="J347" s="272"/>
      <c r="K347" s="273"/>
      <c r="L347" s="293"/>
      <c r="M347" s="294"/>
      <c r="N347" s="293"/>
      <c r="O347" s="294"/>
      <c r="P347" s="293"/>
      <c r="Q347" s="294"/>
    </row>
    <row r="348" spans="1:17" hidden="1" x14ac:dyDescent="0.25">
      <c r="A348" s="33">
        <v>10</v>
      </c>
      <c r="B348" s="271"/>
      <c r="C348" s="272"/>
      <c r="D348" s="272"/>
      <c r="E348" s="272"/>
      <c r="F348" s="272"/>
      <c r="G348" s="273"/>
      <c r="H348" s="10"/>
      <c r="I348" s="271"/>
      <c r="J348" s="272"/>
      <c r="K348" s="273"/>
      <c r="L348" s="293"/>
      <c r="M348" s="294"/>
      <c r="N348" s="293"/>
      <c r="O348" s="294"/>
      <c r="P348" s="293"/>
      <c r="Q348" s="294"/>
    </row>
    <row r="349" spans="1:17" hidden="1" x14ac:dyDescent="0.25">
      <c r="A349" s="9"/>
      <c r="B349" s="296" t="s">
        <v>47</v>
      </c>
      <c r="C349" s="296"/>
      <c r="D349" s="296"/>
      <c r="E349" s="296"/>
      <c r="F349" s="296"/>
      <c r="G349" s="296"/>
      <c r="H349" s="296"/>
      <c r="I349" s="296"/>
      <c r="J349" s="296"/>
      <c r="K349" s="296"/>
      <c r="L349" s="296"/>
      <c r="M349" s="296"/>
      <c r="N349" s="296"/>
      <c r="O349" s="296"/>
      <c r="P349" s="296"/>
      <c r="Q349" s="296"/>
    </row>
    <row r="350" spans="1:17" hidden="1" x14ac:dyDescent="0.25">
      <c r="A350" s="33">
        <v>1</v>
      </c>
      <c r="B350" s="271"/>
      <c r="C350" s="272"/>
      <c r="D350" s="272"/>
      <c r="E350" s="272"/>
      <c r="F350" s="272"/>
      <c r="G350" s="273"/>
      <c r="H350" s="10"/>
      <c r="I350" s="271"/>
      <c r="J350" s="272"/>
      <c r="K350" s="273"/>
      <c r="L350" s="293"/>
      <c r="M350" s="294"/>
      <c r="N350" s="293"/>
      <c r="O350" s="294"/>
      <c r="P350" s="293"/>
      <c r="Q350" s="294"/>
    </row>
    <row r="351" spans="1:17" hidden="1" x14ac:dyDescent="0.25">
      <c r="A351" s="33">
        <v>2</v>
      </c>
      <c r="B351" s="271"/>
      <c r="C351" s="272"/>
      <c r="D351" s="272"/>
      <c r="E351" s="272"/>
      <c r="F351" s="272"/>
      <c r="G351" s="273"/>
      <c r="H351" s="10"/>
      <c r="I351" s="271"/>
      <c r="J351" s="272"/>
      <c r="K351" s="273"/>
      <c r="L351" s="293"/>
      <c r="M351" s="294"/>
      <c r="N351" s="293"/>
      <c r="O351" s="294"/>
      <c r="P351" s="293"/>
      <c r="Q351" s="294"/>
    </row>
    <row r="352" spans="1:17" hidden="1" x14ac:dyDescent="0.25">
      <c r="A352" s="33">
        <v>3</v>
      </c>
      <c r="B352" s="271"/>
      <c r="C352" s="272"/>
      <c r="D352" s="272"/>
      <c r="E352" s="272"/>
      <c r="F352" s="272"/>
      <c r="G352" s="273"/>
      <c r="H352" s="10"/>
      <c r="I352" s="271"/>
      <c r="J352" s="272"/>
      <c r="K352" s="273"/>
      <c r="L352" s="293"/>
      <c r="M352" s="294"/>
      <c r="N352" s="293"/>
      <c r="O352" s="294"/>
      <c r="P352" s="293"/>
      <c r="Q352" s="294"/>
    </row>
    <row r="353" spans="1:17" hidden="1" x14ac:dyDescent="0.25">
      <c r="A353" s="33">
        <v>4</v>
      </c>
      <c r="B353" s="271"/>
      <c r="C353" s="272"/>
      <c r="D353" s="272"/>
      <c r="E353" s="272"/>
      <c r="F353" s="272"/>
      <c r="G353" s="273"/>
      <c r="H353" s="10"/>
      <c r="I353" s="271"/>
      <c r="J353" s="272"/>
      <c r="K353" s="273"/>
      <c r="L353" s="293"/>
      <c r="M353" s="294"/>
      <c r="N353" s="293"/>
      <c r="O353" s="294"/>
      <c r="P353" s="293"/>
      <c r="Q353" s="294"/>
    </row>
    <row r="354" spans="1:17" hidden="1" x14ac:dyDescent="0.25">
      <c r="A354" s="33">
        <v>5</v>
      </c>
      <c r="B354" s="271"/>
      <c r="C354" s="272"/>
      <c r="D354" s="272"/>
      <c r="E354" s="272"/>
      <c r="F354" s="272"/>
      <c r="G354" s="273"/>
      <c r="H354" s="10"/>
      <c r="I354" s="271"/>
      <c r="J354" s="272"/>
      <c r="K354" s="273"/>
      <c r="L354" s="293"/>
      <c r="M354" s="294"/>
      <c r="N354" s="293"/>
      <c r="O354" s="294"/>
      <c r="P354" s="293"/>
      <c r="Q354" s="294"/>
    </row>
    <row r="355" spans="1:17" hidden="1" x14ac:dyDescent="0.25">
      <c r="A355" s="33">
        <v>6</v>
      </c>
      <c r="B355" s="271"/>
      <c r="C355" s="272"/>
      <c r="D355" s="272"/>
      <c r="E355" s="272"/>
      <c r="F355" s="272"/>
      <c r="G355" s="273"/>
      <c r="H355" s="10"/>
      <c r="I355" s="271"/>
      <c r="J355" s="272"/>
      <c r="K355" s="273"/>
      <c r="L355" s="293"/>
      <c r="M355" s="294"/>
      <c r="N355" s="293"/>
      <c r="O355" s="294"/>
      <c r="P355" s="293"/>
      <c r="Q355" s="294"/>
    </row>
    <row r="356" spans="1:17" hidden="1" x14ac:dyDescent="0.25">
      <c r="A356" s="33">
        <v>7</v>
      </c>
      <c r="B356" s="271"/>
      <c r="C356" s="272"/>
      <c r="D356" s="272"/>
      <c r="E356" s="272"/>
      <c r="F356" s="272"/>
      <c r="G356" s="273"/>
      <c r="H356" s="10"/>
      <c r="I356" s="271"/>
      <c r="J356" s="272"/>
      <c r="K356" s="273"/>
      <c r="L356" s="293"/>
      <c r="M356" s="294"/>
      <c r="N356" s="293"/>
      <c r="O356" s="294"/>
      <c r="P356" s="293"/>
      <c r="Q356" s="294"/>
    </row>
    <row r="357" spans="1:17" hidden="1" x14ac:dyDescent="0.25">
      <c r="A357" s="33">
        <v>8</v>
      </c>
      <c r="B357" s="271"/>
      <c r="C357" s="272"/>
      <c r="D357" s="272"/>
      <c r="E357" s="272"/>
      <c r="F357" s="272"/>
      <c r="G357" s="273"/>
      <c r="H357" s="10"/>
      <c r="I357" s="271"/>
      <c r="J357" s="272"/>
      <c r="K357" s="273"/>
      <c r="L357" s="293"/>
      <c r="M357" s="294"/>
      <c r="N357" s="293"/>
      <c r="O357" s="294"/>
      <c r="P357" s="293"/>
      <c r="Q357" s="294"/>
    </row>
    <row r="358" spans="1:17" hidden="1" x14ac:dyDescent="0.25">
      <c r="A358" s="33">
        <v>9</v>
      </c>
      <c r="B358" s="271"/>
      <c r="C358" s="272"/>
      <c r="D358" s="272"/>
      <c r="E358" s="272"/>
      <c r="F358" s="272"/>
      <c r="G358" s="273"/>
      <c r="H358" s="10"/>
      <c r="I358" s="271"/>
      <c r="J358" s="272"/>
      <c r="K358" s="273"/>
      <c r="L358" s="293"/>
      <c r="M358" s="294"/>
      <c r="N358" s="293"/>
      <c r="O358" s="294"/>
      <c r="P358" s="293"/>
      <c r="Q358" s="294"/>
    </row>
    <row r="359" spans="1:17" hidden="1" x14ac:dyDescent="0.25">
      <c r="A359" s="33">
        <v>10</v>
      </c>
      <c r="B359" s="271"/>
      <c r="C359" s="272"/>
      <c r="D359" s="272"/>
      <c r="E359" s="272"/>
      <c r="F359" s="272"/>
      <c r="G359" s="273"/>
      <c r="H359" s="10"/>
      <c r="I359" s="271"/>
      <c r="J359" s="272"/>
      <c r="K359" s="273"/>
      <c r="L359" s="293"/>
      <c r="M359" s="294"/>
      <c r="N359" s="293"/>
      <c r="O359" s="294"/>
      <c r="P359" s="293"/>
      <c r="Q359" s="294"/>
    </row>
    <row r="360" spans="1:17" hidden="1" x14ac:dyDescent="0.25">
      <c r="A360" s="9"/>
      <c r="B360" s="296" t="s">
        <v>49</v>
      </c>
      <c r="C360" s="296"/>
      <c r="D360" s="296"/>
      <c r="E360" s="296"/>
      <c r="F360" s="296"/>
      <c r="G360" s="296"/>
      <c r="H360" s="296"/>
      <c r="I360" s="296"/>
      <c r="J360" s="296"/>
      <c r="K360" s="296"/>
      <c r="L360" s="296"/>
      <c r="M360" s="296"/>
      <c r="N360" s="296"/>
      <c r="O360" s="296"/>
      <c r="P360" s="296"/>
      <c r="Q360" s="296"/>
    </row>
    <row r="361" spans="1:17" hidden="1" x14ac:dyDescent="0.25">
      <c r="A361" s="33">
        <v>1</v>
      </c>
      <c r="B361" s="271"/>
      <c r="C361" s="272"/>
      <c r="D361" s="272"/>
      <c r="E361" s="272"/>
      <c r="F361" s="272"/>
      <c r="G361" s="273"/>
      <c r="H361" s="10"/>
      <c r="I361" s="271"/>
      <c r="J361" s="272"/>
      <c r="K361" s="273"/>
      <c r="L361" s="293"/>
      <c r="M361" s="294"/>
      <c r="N361" s="293"/>
      <c r="O361" s="294"/>
      <c r="P361" s="293"/>
      <c r="Q361" s="294"/>
    </row>
    <row r="362" spans="1:17" hidden="1" x14ac:dyDescent="0.25">
      <c r="A362" s="33">
        <v>2</v>
      </c>
      <c r="B362" s="271"/>
      <c r="C362" s="272"/>
      <c r="D362" s="272"/>
      <c r="E362" s="272"/>
      <c r="F362" s="272"/>
      <c r="G362" s="273"/>
      <c r="H362" s="10"/>
      <c r="I362" s="271"/>
      <c r="J362" s="272"/>
      <c r="K362" s="273"/>
      <c r="L362" s="293"/>
      <c r="M362" s="294"/>
      <c r="N362" s="293"/>
      <c r="O362" s="294"/>
      <c r="P362" s="293"/>
      <c r="Q362" s="294"/>
    </row>
    <row r="363" spans="1:17" hidden="1" x14ac:dyDescent="0.25">
      <c r="A363" s="33">
        <v>3</v>
      </c>
      <c r="B363" s="271"/>
      <c r="C363" s="272"/>
      <c r="D363" s="272"/>
      <c r="E363" s="272"/>
      <c r="F363" s="272"/>
      <c r="G363" s="273"/>
      <c r="H363" s="10"/>
      <c r="I363" s="271"/>
      <c r="J363" s="272"/>
      <c r="K363" s="273"/>
      <c r="L363" s="293"/>
      <c r="M363" s="294"/>
      <c r="N363" s="293"/>
      <c r="O363" s="294"/>
      <c r="P363" s="293"/>
      <c r="Q363" s="294"/>
    </row>
    <row r="364" spans="1:17" hidden="1" x14ac:dyDescent="0.25">
      <c r="A364" s="33">
        <v>4</v>
      </c>
      <c r="B364" s="271"/>
      <c r="C364" s="272"/>
      <c r="D364" s="272"/>
      <c r="E364" s="272"/>
      <c r="F364" s="272"/>
      <c r="G364" s="273"/>
      <c r="H364" s="10"/>
      <c r="I364" s="271"/>
      <c r="J364" s="272"/>
      <c r="K364" s="273"/>
      <c r="L364" s="293"/>
      <c r="M364" s="294"/>
      <c r="N364" s="293"/>
      <c r="O364" s="294"/>
      <c r="P364" s="293"/>
      <c r="Q364" s="294"/>
    </row>
    <row r="365" spans="1:17" hidden="1" x14ac:dyDescent="0.25">
      <c r="A365" s="33">
        <v>5</v>
      </c>
      <c r="B365" s="271"/>
      <c r="C365" s="272"/>
      <c r="D365" s="272"/>
      <c r="E365" s="272"/>
      <c r="F365" s="272"/>
      <c r="G365" s="273"/>
      <c r="H365" s="10"/>
      <c r="I365" s="271"/>
      <c r="J365" s="272"/>
      <c r="K365" s="273"/>
      <c r="L365" s="293"/>
      <c r="M365" s="294"/>
      <c r="N365" s="293"/>
      <c r="O365" s="294"/>
      <c r="P365" s="293"/>
      <c r="Q365" s="294"/>
    </row>
    <row r="366" spans="1:17" hidden="1" x14ac:dyDescent="0.25">
      <c r="A366" s="9"/>
      <c r="B366" s="296" t="s">
        <v>50</v>
      </c>
      <c r="C366" s="296"/>
      <c r="D366" s="296"/>
      <c r="E366" s="296"/>
      <c r="F366" s="296"/>
      <c r="G366" s="296"/>
      <c r="H366" s="296"/>
      <c r="I366" s="296"/>
      <c r="J366" s="296"/>
      <c r="K366" s="296"/>
      <c r="L366" s="296"/>
      <c r="M366" s="296"/>
      <c r="N366" s="296"/>
      <c r="O366" s="296"/>
      <c r="P366" s="296"/>
      <c r="Q366" s="296"/>
    </row>
    <row r="367" spans="1:17" hidden="1" x14ac:dyDescent="0.25">
      <c r="A367" s="33">
        <v>1</v>
      </c>
      <c r="B367" s="271"/>
      <c r="C367" s="272"/>
      <c r="D367" s="272"/>
      <c r="E367" s="272"/>
      <c r="F367" s="272"/>
      <c r="G367" s="273"/>
      <c r="H367" s="10"/>
      <c r="I367" s="271"/>
      <c r="J367" s="272"/>
      <c r="K367" s="273"/>
      <c r="L367" s="293"/>
      <c r="M367" s="294"/>
      <c r="N367" s="293"/>
      <c r="O367" s="294"/>
      <c r="P367" s="293"/>
      <c r="Q367" s="294"/>
    </row>
    <row r="368" spans="1:17" hidden="1" x14ac:dyDescent="0.25">
      <c r="A368" s="33">
        <v>2</v>
      </c>
      <c r="B368" s="271"/>
      <c r="C368" s="272"/>
      <c r="D368" s="272"/>
      <c r="E368" s="272"/>
      <c r="F368" s="272"/>
      <c r="G368" s="273"/>
      <c r="H368" s="10"/>
      <c r="I368" s="271"/>
      <c r="J368" s="272"/>
      <c r="K368" s="273"/>
      <c r="L368" s="293"/>
      <c r="M368" s="294"/>
      <c r="N368" s="293"/>
      <c r="O368" s="294"/>
      <c r="P368" s="293"/>
      <c r="Q368" s="294"/>
    </row>
    <row r="369" spans="1:17" hidden="1" x14ac:dyDescent="0.25">
      <c r="A369" s="33">
        <v>3</v>
      </c>
      <c r="B369" s="271"/>
      <c r="C369" s="272"/>
      <c r="D369" s="272"/>
      <c r="E369" s="272"/>
      <c r="F369" s="272"/>
      <c r="G369" s="273"/>
      <c r="H369" s="10"/>
      <c r="I369" s="271"/>
      <c r="J369" s="272"/>
      <c r="K369" s="273"/>
      <c r="L369" s="293"/>
      <c r="M369" s="294"/>
      <c r="N369" s="293"/>
      <c r="O369" s="294"/>
      <c r="P369" s="293"/>
      <c r="Q369" s="294"/>
    </row>
    <row r="370" spans="1:17" hidden="1" x14ac:dyDescent="0.25">
      <c r="A370" s="33">
        <v>4</v>
      </c>
      <c r="B370" s="271"/>
      <c r="C370" s="272"/>
      <c r="D370" s="272"/>
      <c r="E370" s="272"/>
      <c r="F370" s="272"/>
      <c r="G370" s="273"/>
      <c r="H370" s="10"/>
      <c r="I370" s="271"/>
      <c r="J370" s="272"/>
      <c r="K370" s="273"/>
      <c r="L370" s="293"/>
      <c r="M370" s="294"/>
      <c r="N370" s="293"/>
      <c r="O370" s="294"/>
      <c r="P370" s="293"/>
      <c r="Q370" s="294"/>
    </row>
    <row r="371" spans="1:17" hidden="1" x14ac:dyDescent="0.25">
      <c r="A371" s="33">
        <v>5</v>
      </c>
      <c r="B371" s="271"/>
      <c r="C371" s="272"/>
      <c r="D371" s="272"/>
      <c r="E371" s="272"/>
      <c r="F371" s="272"/>
      <c r="G371" s="273"/>
      <c r="H371" s="10"/>
      <c r="I371" s="271"/>
      <c r="J371" s="272"/>
      <c r="K371" s="273"/>
      <c r="L371" s="293"/>
      <c r="M371" s="294"/>
      <c r="N371" s="293"/>
      <c r="O371" s="294"/>
      <c r="P371" s="293"/>
      <c r="Q371" s="294"/>
    </row>
    <row r="372" spans="1:17" ht="19.5" customHeight="1" x14ac:dyDescent="0.25"/>
    <row r="373" spans="1:17" s="21" customFormat="1" ht="14.25" customHeight="1" x14ac:dyDescent="0.2">
      <c r="A373" s="20"/>
      <c r="B373" s="290" t="s">
        <v>158</v>
      </c>
      <c r="C373" s="290"/>
      <c r="D373" s="290"/>
      <c r="E373" s="290"/>
      <c r="F373" s="290"/>
      <c r="G373" s="290"/>
      <c r="H373" s="24"/>
      <c r="I373" s="291"/>
      <c r="J373" s="291"/>
      <c r="K373" s="291"/>
      <c r="L373" s="20"/>
      <c r="M373" s="20"/>
      <c r="N373" s="29" t="s">
        <v>159</v>
      </c>
      <c r="O373" s="29"/>
      <c r="P373" s="20"/>
      <c r="Q373" s="20"/>
    </row>
    <row r="374" spans="1:17" s="21" customFormat="1" ht="12" customHeight="1" x14ac:dyDescent="0.2">
      <c r="A374" s="20"/>
      <c r="B374" s="20"/>
      <c r="C374" s="20"/>
      <c r="D374" s="20"/>
      <c r="E374" s="20"/>
      <c r="F374" s="20"/>
      <c r="I374" s="26"/>
      <c r="J374" s="27" t="s">
        <v>51</v>
      </c>
      <c r="K374" s="27"/>
      <c r="L374" s="25"/>
      <c r="M374" s="28"/>
      <c r="N374" s="28" t="s">
        <v>52</v>
      </c>
      <c r="O374" s="28"/>
      <c r="P374" s="20"/>
      <c r="Q374" s="20"/>
    </row>
    <row r="375" spans="1:17" s="21" customFormat="1" ht="11.1" hidden="1" customHeight="1" x14ac:dyDescent="0.2">
      <c r="A375" s="20"/>
      <c r="B375" s="20"/>
      <c r="C375" s="20"/>
      <c r="D375" s="20"/>
      <c r="E375" s="20"/>
      <c r="F375" s="20"/>
      <c r="G375" s="22"/>
      <c r="H375" s="22"/>
      <c r="I375" s="22"/>
      <c r="J375" s="20"/>
      <c r="K375" s="20"/>
      <c r="L375" s="20"/>
      <c r="M375" s="22"/>
      <c r="N375" s="22"/>
      <c r="O375" s="22"/>
      <c r="P375" s="20"/>
      <c r="Q375" s="20"/>
    </row>
    <row r="376" spans="1:17" s="21" customFormat="1" ht="18.75" customHeight="1" x14ac:dyDescent="0.2">
      <c r="A376" s="20"/>
      <c r="B376" s="43" t="s">
        <v>53</v>
      </c>
      <c r="C376" s="20"/>
      <c r="D376" s="20"/>
      <c r="E376" s="20"/>
      <c r="F376" s="20"/>
      <c r="G376" s="20"/>
      <c r="H376" s="20"/>
      <c r="I376" s="20"/>
      <c r="J376" s="20"/>
      <c r="K376" s="20"/>
      <c r="L376" s="20"/>
      <c r="M376" s="20"/>
      <c r="N376" s="20"/>
      <c r="O376" s="20"/>
      <c r="P376" s="20"/>
      <c r="Q376" s="20"/>
    </row>
    <row r="377" spans="1:17" s="21" customFormat="1" ht="11.45" customHeight="1" x14ac:dyDescent="0.2">
      <c r="A377" s="20"/>
      <c r="B377" s="20"/>
      <c r="C377" s="20"/>
      <c r="D377" s="20"/>
      <c r="E377" s="20"/>
      <c r="F377" s="20"/>
      <c r="G377" s="20"/>
      <c r="H377" s="20"/>
      <c r="I377" s="20"/>
      <c r="J377" s="20"/>
      <c r="K377" s="20"/>
      <c r="L377" s="20"/>
      <c r="M377" s="20"/>
      <c r="N377" s="20"/>
      <c r="O377" s="20"/>
      <c r="P377" s="20"/>
      <c r="Q377" s="20"/>
    </row>
    <row r="378" spans="1:17" s="21" customFormat="1" ht="28.5" customHeight="1" x14ac:dyDescent="0.2">
      <c r="A378" s="20"/>
      <c r="B378" s="295" t="s">
        <v>126</v>
      </c>
      <c r="C378" s="295"/>
      <c r="D378" s="295"/>
      <c r="E378" s="295"/>
      <c r="F378" s="295"/>
      <c r="G378" s="295"/>
      <c r="H378" s="295"/>
      <c r="I378" s="291"/>
      <c r="J378" s="291"/>
      <c r="K378" s="291"/>
      <c r="L378" s="20"/>
      <c r="M378" s="31"/>
      <c r="N378" s="32" t="s">
        <v>127</v>
      </c>
      <c r="O378" s="32"/>
      <c r="P378" s="20"/>
      <c r="Q378" s="20"/>
    </row>
    <row r="379" spans="1:17" s="21" customFormat="1" ht="11.1" customHeight="1" x14ac:dyDescent="0.2">
      <c r="A379" s="20"/>
      <c r="B379" s="20"/>
      <c r="C379" s="20"/>
      <c r="D379" s="20"/>
      <c r="E379" s="20"/>
      <c r="F379" s="20"/>
      <c r="G379" s="25"/>
      <c r="H379" s="25"/>
      <c r="I379" s="26"/>
      <c r="J379" s="27" t="s">
        <v>51</v>
      </c>
      <c r="K379" s="27"/>
      <c r="L379" s="20"/>
      <c r="M379" s="292" t="s">
        <v>52</v>
      </c>
      <c r="N379" s="292"/>
      <c r="O379" s="292"/>
      <c r="P379" s="20"/>
      <c r="Q379" s="20"/>
    </row>
    <row r="380" spans="1:17" s="23" customFormat="1" x14ac:dyDescent="0.25">
      <c r="B380" s="38" t="s">
        <v>186</v>
      </c>
    </row>
    <row r="381" spans="1:17" ht="8.25" customHeight="1" x14ac:dyDescent="0.25"/>
    <row r="382" spans="1:17" x14ac:dyDescent="0.25">
      <c r="B382" t="s">
        <v>111</v>
      </c>
    </row>
  </sheetData>
  <mergeCells count="1384">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N112:O112"/>
    <mergeCell ref="P112:Q112"/>
    <mergeCell ref="L114:M114"/>
    <mergeCell ref="N114:O114"/>
    <mergeCell ref="P114:Q114"/>
    <mergeCell ref="B120:Q120"/>
    <mergeCell ref="B121:G121"/>
    <mergeCell ref="L121:M121"/>
    <mergeCell ref="N121:O121"/>
    <mergeCell ref="P121:Q121"/>
    <mergeCell ref="B124:G124"/>
    <mergeCell ref="L124:M124"/>
    <mergeCell ref="N124:O124"/>
    <mergeCell ref="P124:Q124"/>
    <mergeCell ref="B118:G118"/>
    <mergeCell ref="L118:M118"/>
    <mergeCell ref="N118:O118"/>
    <mergeCell ref="P118:Q118"/>
    <mergeCell ref="B119:G119"/>
    <mergeCell ref="I119:K119"/>
    <mergeCell ref="L119:M119"/>
    <mergeCell ref="N119:O119"/>
    <mergeCell ref="P119:Q119"/>
    <mergeCell ref="I121:K121"/>
    <mergeCell ref="B122:G122"/>
    <mergeCell ref="B123:G123"/>
    <mergeCell ref="L122:M122"/>
    <mergeCell ref="N122:O122"/>
    <mergeCell ref="P122:Q122"/>
    <mergeCell ref="L123:M123"/>
    <mergeCell ref="N123:O123"/>
    <mergeCell ref="P123:Q123"/>
    <mergeCell ref="I122:K123"/>
    <mergeCell ref="I124:K124"/>
    <mergeCell ref="I116:K118"/>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73:G373"/>
    <mergeCell ref="I373:K373"/>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L115:M115"/>
    <mergeCell ref="N115:O115"/>
    <mergeCell ref="P115:Q115"/>
    <mergeCell ref="B116:G116"/>
    <mergeCell ref="L116:M116"/>
    <mergeCell ref="N116:O116"/>
    <mergeCell ref="P116:Q116"/>
    <mergeCell ref="B117:G117"/>
    <mergeCell ref="L117:M117"/>
    <mergeCell ref="N117:O117"/>
    <mergeCell ref="P117:Q117"/>
    <mergeCell ref="L110:M110"/>
    <mergeCell ref="N110:O110"/>
    <mergeCell ref="P110:Q110"/>
    <mergeCell ref="B113:G113"/>
    <mergeCell ref="L113:M113"/>
    <mergeCell ref="N113:O113"/>
    <mergeCell ref="P113:Q113"/>
    <mergeCell ref="B125:G125"/>
    <mergeCell ref="B126:G126"/>
    <mergeCell ref="I125:K126"/>
    <mergeCell ref="L125:M125"/>
    <mergeCell ref="N125:O125"/>
    <mergeCell ref="P125:Q125"/>
    <mergeCell ref="L126:M126"/>
    <mergeCell ref="N126:O126"/>
    <mergeCell ref="P126:Q126"/>
    <mergeCell ref="B128:G128"/>
    <mergeCell ref="B129:G129"/>
    <mergeCell ref="I128:K129"/>
    <mergeCell ref="L128:M128"/>
    <mergeCell ref="N128:O128"/>
    <mergeCell ref="P128:Q128"/>
    <mergeCell ref="L129:M129"/>
    <mergeCell ref="N129:O129"/>
    <mergeCell ref="P129:Q129"/>
    <mergeCell ref="I127:K127"/>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55" zoomScale="70" zoomScaleNormal="77" zoomScaleSheetLayoutView="70" workbookViewId="0">
      <selection activeCell="L76" sqref="L76"/>
    </sheetView>
  </sheetViews>
  <sheetFormatPr defaultColWidth="9" defaultRowHeight="15" x14ac:dyDescent="0.25"/>
  <cols>
    <col min="1" max="1" width="3" style="143" customWidth="1"/>
    <col min="2" max="2" width="4.85546875" style="143" customWidth="1"/>
    <col min="3" max="3" width="9.85546875" style="143" customWidth="1"/>
    <col min="4" max="8" width="10" style="143" customWidth="1"/>
    <col min="9" max="9" width="15.85546875" style="143" customWidth="1"/>
    <col min="10" max="10" width="10" style="143" customWidth="1"/>
    <col min="11" max="11" width="25.7109375" style="143" customWidth="1"/>
    <col min="12" max="12" width="27.85546875" style="143" customWidth="1"/>
    <col min="13" max="13" width="50.28515625" customWidth="1"/>
    <col min="14" max="14" width="49.5703125" customWidth="1"/>
  </cols>
  <sheetData>
    <row r="1" spans="1:14" ht="27" customHeight="1" x14ac:dyDescent="0.25"/>
    <row r="2" spans="1:14" ht="27" customHeight="1" x14ac:dyDescent="0.25">
      <c r="A2" s="452" t="s">
        <v>326</v>
      </c>
      <c r="B2" s="452"/>
      <c r="C2" s="452"/>
      <c r="D2" s="452"/>
      <c r="E2" s="452"/>
      <c r="F2" s="452"/>
      <c r="G2" s="452"/>
      <c r="H2" s="452"/>
      <c r="I2" s="452"/>
      <c r="J2" s="452"/>
      <c r="K2" s="452"/>
      <c r="L2" s="452"/>
      <c r="M2" s="452"/>
      <c r="N2" s="452"/>
    </row>
    <row r="3" spans="1:14" ht="47.25" customHeight="1" thickBot="1" x14ac:dyDescent="0.3">
      <c r="A3" s="144"/>
      <c r="B3" s="453" t="s">
        <v>350</v>
      </c>
      <c r="C3" s="453"/>
      <c r="D3" s="453"/>
      <c r="E3" s="453"/>
      <c r="F3" s="453"/>
      <c r="G3" s="453"/>
      <c r="H3" s="453"/>
      <c r="I3" s="453"/>
      <c r="J3" s="453"/>
      <c r="K3" s="453"/>
      <c r="L3" s="453"/>
      <c r="M3" s="453"/>
      <c r="N3" s="453"/>
    </row>
    <row r="4" spans="1:14" ht="12" customHeight="1" x14ac:dyDescent="0.25">
      <c r="A4" s="454" t="s">
        <v>27</v>
      </c>
      <c r="B4" s="455"/>
      <c r="C4" s="458" t="s">
        <v>351</v>
      </c>
      <c r="D4" s="455" t="s">
        <v>352</v>
      </c>
      <c r="E4" s="455"/>
      <c r="F4" s="455"/>
      <c r="G4" s="455"/>
      <c r="H4" s="455"/>
      <c r="I4" s="455"/>
      <c r="J4" s="455" t="s">
        <v>44</v>
      </c>
      <c r="K4" s="455" t="s">
        <v>353</v>
      </c>
      <c r="L4" s="455" t="s">
        <v>354</v>
      </c>
      <c r="M4" s="460" t="s">
        <v>355</v>
      </c>
      <c r="N4" s="460" t="s">
        <v>356</v>
      </c>
    </row>
    <row r="5" spans="1:14" ht="17.25" customHeight="1" x14ac:dyDescent="0.25">
      <c r="A5" s="456"/>
      <c r="B5" s="457"/>
      <c r="C5" s="459"/>
      <c r="D5" s="457"/>
      <c r="E5" s="457"/>
      <c r="F5" s="457"/>
      <c r="G5" s="457"/>
      <c r="H5" s="457"/>
      <c r="I5" s="457"/>
      <c r="J5" s="457"/>
      <c r="K5" s="457"/>
      <c r="L5" s="457"/>
      <c r="M5" s="461"/>
      <c r="N5" s="461"/>
    </row>
    <row r="6" spans="1:14" ht="11.1" customHeight="1" x14ac:dyDescent="0.25">
      <c r="A6" s="444">
        <v>1</v>
      </c>
      <c r="B6" s="445"/>
      <c r="C6" s="145">
        <v>2</v>
      </c>
      <c r="D6" s="445">
        <v>3</v>
      </c>
      <c r="E6" s="445"/>
      <c r="F6" s="445"/>
      <c r="G6" s="445"/>
      <c r="H6" s="445"/>
      <c r="I6" s="445"/>
      <c r="J6" s="145">
        <v>4</v>
      </c>
      <c r="K6" s="145">
        <v>5</v>
      </c>
      <c r="L6" s="145">
        <v>6</v>
      </c>
      <c r="M6" s="146">
        <v>6</v>
      </c>
      <c r="N6" s="146">
        <v>6</v>
      </c>
    </row>
    <row r="7" spans="1:14" ht="28.5" customHeight="1" x14ac:dyDescent="0.25">
      <c r="A7" s="446"/>
      <c r="B7" s="447"/>
      <c r="C7" s="147" t="s">
        <v>177</v>
      </c>
      <c r="D7" s="448" t="s">
        <v>176</v>
      </c>
      <c r="E7" s="449"/>
      <c r="F7" s="449"/>
      <c r="G7" s="449"/>
      <c r="H7" s="449"/>
      <c r="I7" s="449"/>
      <c r="J7" s="449"/>
      <c r="K7" s="449"/>
      <c r="L7" s="449"/>
      <c r="M7" s="449"/>
      <c r="N7" s="449"/>
    </row>
    <row r="8" spans="1:14" s="152" customFormat="1" ht="66" customHeight="1" x14ac:dyDescent="0.25">
      <c r="A8" s="450" t="s">
        <v>357</v>
      </c>
      <c r="B8" s="450"/>
      <c r="C8" s="147" t="s">
        <v>177</v>
      </c>
      <c r="D8" s="451" t="s">
        <v>358</v>
      </c>
      <c r="E8" s="451"/>
      <c r="F8" s="451"/>
      <c r="G8" s="451"/>
      <c r="H8" s="451"/>
      <c r="I8" s="451"/>
      <c r="J8" s="148"/>
      <c r="K8" s="149"/>
      <c r="L8" s="150"/>
      <c r="M8" s="151" t="s">
        <v>359</v>
      </c>
      <c r="N8" s="151" t="s">
        <v>360</v>
      </c>
    </row>
    <row r="9" spans="1:14" s="152" customFormat="1" ht="17.25" customHeight="1" x14ac:dyDescent="0.25">
      <c r="A9" s="469" t="s">
        <v>361</v>
      </c>
      <c r="B9" s="470"/>
      <c r="C9" s="470"/>
      <c r="D9" s="470"/>
      <c r="E9" s="470"/>
      <c r="F9" s="470"/>
      <c r="G9" s="470"/>
      <c r="H9" s="470"/>
      <c r="I9" s="470"/>
      <c r="J9" s="470"/>
      <c r="K9" s="470"/>
      <c r="L9" s="470"/>
      <c r="M9" s="470"/>
      <c r="N9" s="470"/>
    </row>
    <row r="10" spans="1:14" s="152" customFormat="1" ht="17.25" customHeight="1" x14ac:dyDescent="0.25">
      <c r="A10" s="462">
        <v>1</v>
      </c>
      <c r="B10" s="462"/>
      <c r="C10" s="153" t="s">
        <v>177</v>
      </c>
      <c r="D10" s="463" t="s">
        <v>82</v>
      </c>
      <c r="E10" s="463"/>
      <c r="F10" s="463"/>
      <c r="G10" s="463"/>
      <c r="H10" s="463"/>
      <c r="I10" s="463"/>
      <c r="J10" s="154" t="s">
        <v>64</v>
      </c>
      <c r="K10" s="154">
        <v>44</v>
      </c>
      <c r="L10" s="154">
        <v>44</v>
      </c>
      <c r="M10" s="155"/>
      <c r="N10" s="155"/>
    </row>
    <row r="11" spans="1:14" s="152" customFormat="1" ht="17.25" customHeight="1" x14ac:dyDescent="0.25">
      <c r="A11" s="462">
        <v>2</v>
      </c>
      <c r="B11" s="462"/>
      <c r="C11" s="153" t="s">
        <v>177</v>
      </c>
      <c r="D11" s="463" t="s">
        <v>83</v>
      </c>
      <c r="E11" s="463"/>
      <c r="F11" s="463"/>
      <c r="G11" s="463"/>
      <c r="H11" s="463"/>
      <c r="I11" s="463"/>
      <c r="J11" s="154" t="s">
        <v>64</v>
      </c>
      <c r="K11" s="154">
        <v>1481</v>
      </c>
      <c r="L11" s="154">
        <v>1475</v>
      </c>
      <c r="M11" s="155"/>
      <c r="N11" s="155"/>
    </row>
    <row r="12" spans="1:14" s="152" customFormat="1" ht="17.25" customHeight="1" x14ac:dyDescent="0.25">
      <c r="A12" s="462">
        <v>3</v>
      </c>
      <c r="B12" s="462"/>
      <c r="C12" s="153" t="s">
        <v>177</v>
      </c>
      <c r="D12" s="463" t="s">
        <v>97</v>
      </c>
      <c r="E12" s="463"/>
      <c r="F12" s="463"/>
      <c r="G12" s="463"/>
      <c r="H12" s="463"/>
      <c r="I12" s="463"/>
      <c r="J12" s="154" t="s">
        <v>64</v>
      </c>
      <c r="K12" s="154">
        <v>5</v>
      </c>
      <c r="L12" s="154">
        <v>5</v>
      </c>
      <c r="M12" s="155"/>
      <c r="N12" s="155"/>
    </row>
    <row r="13" spans="1:14" s="152" customFormat="1" ht="31.5" hidden="1" customHeight="1" x14ac:dyDescent="0.25">
      <c r="A13" s="462">
        <v>4</v>
      </c>
      <c r="B13" s="462"/>
      <c r="C13" s="153" t="s">
        <v>177</v>
      </c>
      <c r="D13" s="463" t="s">
        <v>59</v>
      </c>
      <c r="E13" s="463"/>
      <c r="F13" s="463"/>
      <c r="G13" s="463"/>
      <c r="H13" s="463"/>
      <c r="I13" s="463"/>
      <c r="J13" s="154" t="s">
        <v>64</v>
      </c>
      <c r="K13" s="156">
        <f>K14+K15</f>
        <v>0</v>
      </c>
      <c r="L13" s="156">
        <f>L14+L15</f>
        <v>0</v>
      </c>
      <c r="M13" s="157"/>
      <c r="N13" s="155"/>
    </row>
    <row r="14" spans="1:14" s="159" customFormat="1" ht="20.25" hidden="1" customHeight="1" x14ac:dyDescent="0.25">
      <c r="A14" s="464"/>
      <c r="B14" s="465"/>
      <c r="C14" s="153"/>
      <c r="D14" s="466" t="s">
        <v>362</v>
      </c>
      <c r="E14" s="467"/>
      <c r="F14" s="467"/>
      <c r="G14" s="467"/>
      <c r="H14" s="467"/>
      <c r="I14" s="468"/>
      <c r="J14" s="158" t="s">
        <v>64</v>
      </c>
      <c r="K14" s="158"/>
      <c r="L14" s="158"/>
      <c r="M14" s="151"/>
      <c r="N14" s="151"/>
    </row>
    <row r="15" spans="1:14" s="159" customFormat="1" ht="18.75" hidden="1" customHeight="1" x14ac:dyDescent="0.25">
      <c r="A15" s="464"/>
      <c r="B15" s="465"/>
      <c r="C15" s="153"/>
      <c r="D15" s="466" t="s">
        <v>211</v>
      </c>
      <c r="E15" s="467"/>
      <c r="F15" s="467"/>
      <c r="G15" s="467"/>
      <c r="H15" s="467"/>
      <c r="I15" s="468"/>
      <c r="J15" s="158" t="s">
        <v>64</v>
      </c>
      <c r="K15" s="158"/>
      <c r="L15" s="158"/>
      <c r="M15" s="151"/>
      <c r="N15" s="151"/>
    </row>
    <row r="16" spans="1:14" s="152" customFormat="1" ht="59.25" customHeight="1" x14ac:dyDescent="0.25">
      <c r="A16" s="474">
        <v>5</v>
      </c>
      <c r="B16" s="475"/>
      <c r="C16" s="153" t="s">
        <v>177</v>
      </c>
      <c r="D16" s="471" t="s">
        <v>363</v>
      </c>
      <c r="E16" s="472"/>
      <c r="F16" s="472"/>
      <c r="G16" s="472"/>
      <c r="H16" s="472"/>
      <c r="I16" s="473"/>
      <c r="J16" s="154" t="s">
        <v>64</v>
      </c>
      <c r="K16" s="156">
        <f>K17+K18</f>
        <v>11.5</v>
      </c>
      <c r="L16" s="156">
        <f>L17+L18</f>
        <v>11.5</v>
      </c>
      <c r="M16" s="157"/>
      <c r="N16" s="155"/>
    </row>
    <row r="17" spans="1:14" s="159" customFormat="1" ht="20.25" customHeight="1" x14ac:dyDescent="0.25">
      <c r="A17" s="464"/>
      <c r="B17" s="465"/>
      <c r="C17" s="153"/>
      <c r="D17" s="466" t="s">
        <v>362</v>
      </c>
      <c r="E17" s="467"/>
      <c r="F17" s="467"/>
      <c r="G17" s="467"/>
      <c r="H17" s="467"/>
      <c r="I17" s="468"/>
      <c r="J17" s="158" t="s">
        <v>64</v>
      </c>
      <c r="K17" s="158">
        <v>9.85</v>
      </c>
      <c r="L17" s="158">
        <v>11.5</v>
      </c>
      <c r="M17" s="151"/>
      <c r="N17" s="151"/>
    </row>
    <row r="18" spans="1:14" s="159" customFormat="1" ht="18.75" customHeight="1" x14ac:dyDescent="0.25">
      <c r="A18" s="464"/>
      <c r="B18" s="465"/>
      <c r="C18" s="153"/>
      <c r="D18" s="466" t="s">
        <v>211</v>
      </c>
      <c r="E18" s="467"/>
      <c r="F18" s="467"/>
      <c r="G18" s="467"/>
      <c r="H18" s="467"/>
      <c r="I18" s="468"/>
      <c r="J18" s="158" t="s">
        <v>64</v>
      </c>
      <c r="K18" s="158">
        <v>1.65</v>
      </c>
      <c r="L18" s="158">
        <v>0</v>
      </c>
      <c r="M18" s="151"/>
      <c r="N18" s="151"/>
    </row>
    <row r="19" spans="1:14" s="152" customFormat="1" ht="17.25" customHeight="1" x14ac:dyDescent="0.25">
      <c r="A19" s="462">
        <v>6</v>
      </c>
      <c r="B19" s="462"/>
      <c r="C19" s="153" t="s">
        <v>177</v>
      </c>
      <c r="D19" s="471" t="s">
        <v>364</v>
      </c>
      <c r="E19" s="472"/>
      <c r="F19" s="472"/>
      <c r="G19" s="472"/>
      <c r="H19" s="472"/>
      <c r="I19" s="473"/>
      <c r="J19" s="154" t="s">
        <v>64</v>
      </c>
      <c r="K19" s="156">
        <f>K20+K21</f>
        <v>331</v>
      </c>
      <c r="L19" s="156">
        <f>L20+L21</f>
        <v>332.90000000000003</v>
      </c>
      <c r="M19" s="157"/>
      <c r="N19" s="155"/>
    </row>
    <row r="20" spans="1:14" s="159" customFormat="1" ht="20.25" customHeight="1" x14ac:dyDescent="0.25">
      <c r="A20" s="464"/>
      <c r="B20" s="465"/>
      <c r="C20" s="153"/>
      <c r="D20" s="466" t="s">
        <v>362</v>
      </c>
      <c r="E20" s="467"/>
      <c r="F20" s="467"/>
      <c r="G20" s="467"/>
      <c r="H20" s="467"/>
      <c r="I20" s="468"/>
      <c r="J20" s="158" t="s">
        <v>64</v>
      </c>
      <c r="K20" s="158">
        <v>331</v>
      </c>
      <c r="L20" s="158">
        <v>303.3</v>
      </c>
      <c r="M20" s="151"/>
      <c r="N20" s="151"/>
    </row>
    <row r="21" spans="1:14" s="159" customFormat="1" ht="18.75" customHeight="1" x14ac:dyDescent="0.25">
      <c r="A21" s="464"/>
      <c r="B21" s="465"/>
      <c r="C21" s="153"/>
      <c r="D21" s="466" t="s">
        <v>211</v>
      </c>
      <c r="E21" s="467"/>
      <c r="F21" s="467"/>
      <c r="G21" s="467"/>
      <c r="H21" s="467"/>
      <c r="I21" s="468"/>
      <c r="J21" s="158" t="s">
        <v>64</v>
      </c>
      <c r="K21" s="158">
        <v>0</v>
      </c>
      <c r="L21" s="158">
        <v>29.6</v>
      </c>
      <c r="M21" s="151"/>
      <c r="N21" s="151"/>
    </row>
    <row r="22" spans="1:14" s="152" customFormat="1" ht="21.75" customHeight="1" x14ac:dyDescent="0.25">
      <c r="A22" s="462">
        <v>7</v>
      </c>
      <c r="B22" s="462"/>
      <c r="C22" s="153" t="s">
        <v>177</v>
      </c>
      <c r="D22" s="471" t="s">
        <v>365</v>
      </c>
      <c r="E22" s="472"/>
      <c r="F22" s="472"/>
      <c r="G22" s="472"/>
      <c r="H22" s="472"/>
      <c r="I22" s="473"/>
      <c r="J22" s="154" t="s">
        <v>64</v>
      </c>
      <c r="K22" s="156">
        <f>K23+K24</f>
        <v>904</v>
      </c>
      <c r="L22" s="156">
        <f>L23+L24</f>
        <v>906.5</v>
      </c>
      <c r="M22" s="157"/>
      <c r="N22" s="155"/>
    </row>
    <row r="23" spans="1:14" s="159" customFormat="1" ht="20.25" customHeight="1" x14ac:dyDescent="0.25">
      <c r="A23" s="464"/>
      <c r="B23" s="465"/>
      <c r="C23" s="153"/>
      <c r="D23" s="466" t="s">
        <v>362</v>
      </c>
      <c r="E23" s="467"/>
      <c r="F23" s="467"/>
      <c r="G23" s="467"/>
      <c r="H23" s="467"/>
      <c r="I23" s="468"/>
      <c r="J23" s="158" t="s">
        <v>64</v>
      </c>
      <c r="K23" s="158">
        <v>610.20000000000005</v>
      </c>
      <c r="L23" s="158">
        <v>619.1</v>
      </c>
      <c r="M23" s="151"/>
      <c r="N23" s="151"/>
    </row>
    <row r="24" spans="1:14" s="159" customFormat="1" ht="18.75" customHeight="1" x14ac:dyDescent="0.25">
      <c r="A24" s="464"/>
      <c r="B24" s="465"/>
      <c r="C24" s="153"/>
      <c r="D24" s="466" t="s">
        <v>211</v>
      </c>
      <c r="E24" s="467"/>
      <c r="F24" s="467"/>
      <c r="G24" s="467"/>
      <c r="H24" s="467"/>
      <c r="I24" s="468"/>
      <c r="J24" s="158" t="s">
        <v>64</v>
      </c>
      <c r="K24" s="158">
        <v>293.8</v>
      </c>
      <c r="L24" s="158">
        <v>287.39999999999998</v>
      </c>
      <c r="M24" s="151"/>
      <c r="N24" s="151"/>
    </row>
    <row r="25" spans="1:14" s="152" customFormat="1" ht="17.25" customHeight="1" x14ac:dyDescent="0.25">
      <c r="A25" s="462">
        <v>8</v>
      </c>
      <c r="B25" s="462"/>
      <c r="C25" s="153" t="s">
        <v>177</v>
      </c>
      <c r="D25" s="463" t="s">
        <v>366</v>
      </c>
      <c r="E25" s="463"/>
      <c r="F25" s="463"/>
      <c r="G25" s="463"/>
      <c r="H25" s="463"/>
      <c r="I25" s="463"/>
      <c r="J25" s="154"/>
      <c r="K25" s="160">
        <f>K26+K27</f>
        <v>1246.5</v>
      </c>
      <c r="L25" s="160">
        <f>L26+L27</f>
        <v>1250.9000000000001</v>
      </c>
      <c r="M25" s="157"/>
      <c r="N25" s="155"/>
    </row>
    <row r="26" spans="1:14" s="159" customFormat="1" ht="20.25" customHeight="1" x14ac:dyDescent="0.25">
      <c r="A26" s="464"/>
      <c r="B26" s="465"/>
      <c r="C26" s="153"/>
      <c r="D26" s="466" t="s">
        <v>362</v>
      </c>
      <c r="E26" s="467"/>
      <c r="F26" s="467"/>
      <c r="G26" s="467"/>
      <c r="H26" s="467"/>
      <c r="I26" s="468"/>
      <c r="J26" s="158" t="s">
        <v>64</v>
      </c>
      <c r="K26" s="158">
        <f>K17+K20+K23+K14</f>
        <v>951.05000000000007</v>
      </c>
      <c r="L26" s="158">
        <f>L17+L20+L23+L14</f>
        <v>933.90000000000009</v>
      </c>
      <c r="M26" s="151"/>
      <c r="N26" s="151"/>
    </row>
    <row r="27" spans="1:14" s="159" customFormat="1" ht="18.75" customHeight="1" x14ac:dyDescent="0.25">
      <c r="A27" s="464"/>
      <c r="B27" s="465"/>
      <c r="C27" s="153"/>
      <c r="D27" s="466" t="s">
        <v>211</v>
      </c>
      <c r="E27" s="467"/>
      <c r="F27" s="467"/>
      <c r="G27" s="467"/>
      <c r="H27" s="467"/>
      <c r="I27" s="468"/>
      <c r="J27" s="158" t="s">
        <v>64</v>
      </c>
      <c r="K27" s="158">
        <f>K18+K21+K24+K15</f>
        <v>295.45</v>
      </c>
      <c r="L27" s="158">
        <f>L18+L21+L24+L15</f>
        <v>317</v>
      </c>
      <c r="M27" s="151"/>
      <c r="N27" s="151"/>
    </row>
    <row r="28" spans="1:14" s="152" customFormat="1" ht="19.5" customHeight="1" x14ac:dyDescent="0.25">
      <c r="A28" s="476" t="s">
        <v>367</v>
      </c>
      <c r="B28" s="477"/>
      <c r="C28" s="477"/>
      <c r="D28" s="477"/>
      <c r="E28" s="477"/>
      <c r="F28" s="477"/>
      <c r="G28" s="477"/>
      <c r="H28" s="477"/>
      <c r="I28" s="477"/>
      <c r="J28" s="477"/>
      <c r="K28" s="477"/>
      <c r="L28" s="477"/>
      <c r="M28" s="477"/>
      <c r="N28" s="477"/>
    </row>
    <row r="29" spans="1:14" s="152" customFormat="1" ht="30" customHeight="1" x14ac:dyDescent="0.25">
      <c r="A29" s="462">
        <v>1</v>
      </c>
      <c r="B29" s="462"/>
      <c r="C29" s="153" t="s">
        <v>177</v>
      </c>
      <c r="D29" s="463" t="s">
        <v>368</v>
      </c>
      <c r="E29" s="463"/>
      <c r="F29" s="463"/>
      <c r="G29" s="463"/>
      <c r="H29" s="463"/>
      <c r="I29" s="463"/>
      <c r="J29" s="154" t="s">
        <v>65</v>
      </c>
      <c r="K29" s="154">
        <f>K30+K31</f>
        <v>45344</v>
      </c>
      <c r="L29" s="154">
        <f>L30+L31</f>
        <v>45141</v>
      </c>
      <c r="M29" s="155"/>
      <c r="N29" s="155"/>
    </row>
    <row r="30" spans="1:14" s="159" customFormat="1" ht="20.25" customHeight="1" x14ac:dyDescent="0.25">
      <c r="A30" s="464"/>
      <c r="B30" s="465"/>
      <c r="C30" s="153"/>
      <c r="D30" s="466" t="s">
        <v>369</v>
      </c>
      <c r="E30" s="467"/>
      <c r="F30" s="467"/>
      <c r="G30" s="467"/>
      <c r="H30" s="467"/>
      <c r="I30" s="468"/>
      <c r="J30" s="154" t="s">
        <v>65</v>
      </c>
      <c r="K30" s="158">
        <v>22535</v>
      </c>
      <c r="L30" s="158">
        <f>L33+L36</f>
        <v>22390</v>
      </c>
      <c r="M30" s="151"/>
      <c r="N30" s="151"/>
    </row>
    <row r="31" spans="1:14" s="159" customFormat="1" ht="18.75" customHeight="1" x14ac:dyDescent="0.25">
      <c r="A31" s="464"/>
      <c r="B31" s="465"/>
      <c r="C31" s="153"/>
      <c r="D31" s="466" t="s">
        <v>216</v>
      </c>
      <c r="E31" s="467"/>
      <c r="F31" s="467"/>
      <c r="G31" s="467"/>
      <c r="H31" s="467"/>
      <c r="I31" s="468"/>
      <c r="J31" s="154" t="s">
        <v>65</v>
      </c>
      <c r="K31" s="158">
        <v>22809</v>
      </c>
      <c r="L31" s="158">
        <f>L34+L37</f>
        <v>22751</v>
      </c>
      <c r="M31" s="151"/>
      <c r="N31" s="151"/>
    </row>
    <row r="32" spans="1:14" s="152" customFormat="1" ht="28.5" customHeight="1" x14ac:dyDescent="0.25">
      <c r="A32" s="462">
        <v>2</v>
      </c>
      <c r="B32" s="462"/>
      <c r="C32" s="153" t="s">
        <v>177</v>
      </c>
      <c r="D32" s="463" t="s">
        <v>370</v>
      </c>
      <c r="E32" s="463"/>
      <c r="F32" s="463"/>
      <c r="G32" s="463"/>
      <c r="H32" s="463"/>
      <c r="I32" s="463"/>
      <c r="J32" s="154" t="s">
        <v>65</v>
      </c>
      <c r="K32" s="154">
        <f>K33+K34</f>
        <v>45245</v>
      </c>
      <c r="L32" s="154">
        <f>L33+L34</f>
        <v>45045</v>
      </c>
      <c r="M32" s="155"/>
      <c r="N32" s="155"/>
    </row>
    <row r="33" spans="1:14" s="159" customFormat="1" ht="20.25" customHeight="1" x14ac:dyDescent="0.25">
      <c r="A33" s="464"/>
      <c r="B33" s="465"/>
      <c r="C33" s="153"/>
      <c r="D33" s="466" t="s">
        <v>369</v>
      </c>
      <c r="E33" s="467"/>
      <c r="F33" s="467"/>
      <c r="G33" s="467"/>
      <c r="H33" s="467"/>
      <c r="I33" s="468"/>
      <c r="J33" s="154" t="s">
        <v>65</v>
      </c>
      <c r="K33" s="158">
        <v>22487</v>
      </c>
      <c r="L33" s="158">
        <v>22342</v>
      </c>
      <c r="M33" s="151"/>
      <c r="N33" s="151"/>
    </row>
    <row r="34" spans="1:14" s="159" customFormat="1" ht="18.75" customHeight="1" x14ac:dyDescent="0.25">
      <c r="A34" s="464"/>
      <c r="B34" s="465"/>
      <c r="C34" s="153"/>
      <c r="D34" s="466" t="s">
        <v>216</v>
      </c>
      <c r="E34" s="467"/>
      <c r="F34" s="467"/>
      <c r="G34" s="467"/>
      <c r="H34" s="467"/>
      <c r="I34" s="468"/>
      <c r="J34" s="154" t="s">
        <v>65</v>
      </c>
      <c r="K34" s="158">
        <v>22758</v>
      </c>
      <c r="L34" s="158">
        <v>22703</v>
      </c>
      <c r="M34" s="151"/>
      <c r="N34" s="151"/>
    </row>
    <row r="35" spans="1:14" s="152" customFormat="1" ht="28.5" customHeight="1" x14ac:dyDescent="0.25">
      <c r="A35" s="462">
        <v>3</v>
      </c>
      <c r="B35" s="462"/>
      <c r="C35" s="153" t="s">
        <v>177</v>
      </c>
      <c r="D35" s="463" t="s">
        <v>371</v>
      </c>
      <c r="E35" s="463"/>
      <c r="F35" s="463"/>
      <c r="G35" s="463"/>
      <c r="H35" s="463"/>
      <c r="I35" s="463"/>
      <c r="J35" s="154" t="s">
        <v>65</v>
      </c>
      <c r="K35" s="154">
        <f>K36+K37</f>
        <v>99</v>
      </c>
      <c r="L35" s="154">
        <f>L36+L37</f>
        <v>96</v>
      </c>
      <c r="M35" s="155"/>
      <c r="N35" s="155"/>
    </row>
    <row r="36" spans="1:14" s="159" customFormat="1" ht="20.25" customHeight="1" x14ac:dyDescent="0.25">
      <c r="A36" s="464"/>
      <c r="B36" s="465"/>
      <c r="C36" s="153"/>
      <c r="D36" s="466" t="s">
        <v>369</v>
      </c>
      <c r="E36" s="467"/>
      <c r="F36" s="467"/>
      <c r="G36" s="467"/>
      <c r="H36" s="467"/>
      <c r="I36" s="468"/>
      <c r="J36" s="154" t="s">
        <v>65</v>
      </c>
      <c r="K36" s="158">
        <v>48</v>
      </c>
      <c r="L36" s="158">
        <v>48</v>
      </c>
      <c r="M36" s="151"/>
      <c r="N36" s="151"/>
    </row>
    <row r="37" spans="1:14" s="159" customFormat="1" ht="18.75" customHeight="1" x14ac:dyDescent="0.25">
      <c r="A37" s="464"/>
      <c r="B37" s="465"/>
      <c r="C37" s="153"/>
      <c r="D37" s="466" t="s">
        <v>216</v>
      </c>
      <c r="E37" s="467"/>
      <c r="F37" s="467"/>
      <c r="G37" s="467"/>
      <c r="H37" s="467"/>
      <c r="I37" s="468"/>
      <c r="J37" s="154" t="s">
        <v>65</v>
      </c>
      <c r="K37" s="158">
        <v>51</v>
      </c>
      <c r="L37" s="158">
        <v>48</v>
      </c>
      <c r="M37" s="151"/>
      <c r="N37" s="151"/>
    </row>
    <row r="38" spans="1:14" s="152" customFormat="1" ht="30" customHeight="1" x14ac:dyDescent="0.25">
      <c r="A38" s="462">
        <v>4</v>
      </c>
      <c r="B38" s="462"/>
      <c r="C38" s="153" t="s">
        <v>177</v>
      </c>
      <c r="D38" s="463" t="s">
        <v>101</v>
      </c>
      <c r="E38" s="463"/>
      <c r="F38" s="463"/>
      <c r="G38" s="463"/>
      <c r="H38" s="463"/>
      <c r="I38" s="463"/>
      <c r="J38" s="154" t="s">
        <v>65</v>
      </c>
      <c r="K38" s="154">
        <v>116</v>
      </c>
      <c r="L38" s="154">
        <v>116</v>
      </c>
      <c r="M38" s="155"/>
      <c r="N38" s="155"/>
    </row>
    <row r="39" spans="1:14" s="152" customFormat="1" ht="28.5" customHeight="1" x14ac:dyDescent="0.25">
      <c r="A39" s="462">
        <v>5</v>
      </c>
      <c r="B39" s="462"/>
      <c r="C39" s="153" t="s">
        <v>177</v>
      </c>
      <c r="D39" s="463" t="s">
        <v>86</v>
      </c>
      <c r="E39" s="463"/>
      <c r="F39" s="463"/>
      <c r="G39" s="463"/>
      <c r="H39" s="463"/>
      <c r="I39" s="463"/>
      <c r="J39" s="154" t="s">
        <v>65</v>
      </c>
      <c r="K39" s="154">
        <v>5314</v>
      </c>
      <c r="L39" s="154">
        <f>3517+2053</f>
        <v>5570</v>
      </c>
      <c r="M39" s="155"/>
      <c r="N39" s="155"/>
    </row>
    <row r="40" spans="1:14" s="152" customFormat="1" ht="25.5" customHeight="1" x14ac:dyDescent="0.25">
      <c r="A40" s="462">
        <v>6</v>
      </c>
      <c r="B40" s="462"/>
      <c r="C40" s="153" t="s">
        <v>177</v>
      </c>
      <c r="D40" s="463" t="s">
        <v>87</v>
      </c>
      <c r="E40" s="463"/>
      <c r="F40" s="463"/>
      <c r="G40" s="463"/>
      <c r="H40" s="463"/>
      <c r="I40" s="463"/>
      <c r="J40" s="154" t="s">
        <v>65</v>
      </c>
      <c r="K40" s="154">
        <v>908</v>
      </c>
      <c r="L40" s="154">
        <v>908</v>
      </c>
      <c r="M40" s="155"/>
      <c r="N40" s="155"/>
    </row>
    <row r="41" spans="1:14" s="152" customFormat="1" ht="21.75" customHeight="1" x14ac:dyDescent="0.25">
      <c r="A41" s="476" t="s">
        <v>372</v>
      </c>
      <c r="B41" s="477"/>
      <c r="C41" s="477"/>
      <c r="D41" s="477"/>
      <c r="E41" s="477"/>
      <c r="F41" s="477"/>
      <c r="G41" s="477"/>
      <c r="H41" s="477"/>
      <c r="I41" s="477"/>
      <c r="J41" s="477"/>
      <c r="K41" s="477"/>
      <c r="L41" s="477"/>
      <c r="M41" s="477"/>
      <c r="N41" s="477"/>
    </row>
    <row r="42" spans="1:14" s="152" customFormat="1" ht="30" customHeight="1" x14ac:dyDescent="0.25">
      <c r="A42" s="462">
        <v>1</v>
      </c>
      <c r="B42" s="462"/>
      <c r="C42" s="153" t="s">
        <v>177</v>
      </c>
      <c r="D42" s="463" t="s">
        <v>67</v>
      </c>
      <c r="E42" s="463"/>
      <c r="F42" s="463"/>
      <c r="G42" s="463"/>
      <c r="H42" s="463"/>
      <c r="I42" s="463"/>
      <c r="J42" s="154" t="s">
        <v>66</v>
      </c>
      <c r="K42" s="154" t="s">
        <v>373</v>
      </c>
      <c r="L42" s="154" t="s">
        <v>409</v>
      </c>
      <c r="M42" s="155"/>
      <c r="N42" s="155"/>
    </row>
    <row r="43" spans="1:14" s="152" customFormat="1" ht="36.75" customHeight="1" x14ac:dyDescent="0.25">
      <c r="A43" s="462">
        <v>2</v>
      </c>
      <c r="B43" s="462"/>
      <c r="C43" s="153" t="s">
        <v>177</v>
      </c>
      <c r="D43" s="463" t="s">
        <v>374</v>
      </c>
      <c r="E43" s="463"/>
      <c r="F43" s="463"/>
      <c r="G43" s="463"/>
      <c r="H43" s="463"/>
      <c r="I43" s="463"/>
      <c r="J43" s="154" t="s">
        <v>65</v>
      </c>
      <c r="K43" s="154" t="s">
        <v>375</v>
      </c>
      <c r="L43" s="154" t="s">
        <v>376</v>
      </c>
      <c r="M43" s="463" t="s">
        <v>359</v>
      </c>
      <c r="N43" s="463" t="s">
        <v>377</v>
      </c>
    </row>
    <row r="44" spans="1:14" s="152" customFormat="1" ht="40.5" customHeight="1" x14ac:dyDescent="0.25">
      <c r="A44" s="462">
        <v>3</v>
      </c>
      <c r="B44" s="462"/>
      <c r="C44" s="153" t="s">
        <v>177</v>
      </c>
      <c r="D44" s="463" t="s">
        <v>378</v>
      </c>
      <c r="E44" s="463"/>
      <c r="F44" s="463"/>
      <c r="G44" s="463"/>
      <c r="H44" s="463"/>
      <c r="I44" s="463"/>
      <c r="J44" s="154" t="s">
        <v>65</v>
      </c>
      <c r="K44" s="154" t="s">
        <v>379</v>
      </c>
      <c r="L44" s="154" t="s">
        <v>380</v>
      </c>
      <c r="M44" s="463"/>
      <c r="N44" s="463"/>
    </row>
    <row r="45" spans="1:14" s="152" customFormat="1" ht="31.5" customHeight="1" x14ac:dyDescent="0.25">
      <c r="A45" s="462">
        <v>4</v>
      </c>
      <c r="B45" s="462"/>
      <c r="C45" s="153" t="s">
        <v>177</v>
      </c>
      <c r="D45" s="463" t="s">
        <v>88</v>
      </c>
      <c r="E45" s="463"/>
      <c r="F45" s="463"/>
      <c r="G45" s="463"/>
      <c r="H45" s="463"/>
      <c r="I45" s="463"/>
      <c r="J45" s="154" t="s">
        <v>65</v>
      </c>
      <c r="K45" s="154" t="s">
        <v>381</v>
      </c>
      <c r="L45" s="154" t="s">
        <v>382</v>
      </c>
      <c r="M45" s="155"/>
      <c r="N45" s="155"/>
    </row>
    <row r="46" spans="1:14" s="152" customFormat="1" ht="29.25" customHeight="1" x14ac:dyDescent="0.25">
      <c r="A46" s="469" t="s">
        <v>383</v>
      </c>
      <c r="B46" s="470"/>
      <c r="C46" s="470"/>
      <c r="D46" s="470"/>
      <c r="E46" s="470"/>
      <c r="F46" s="470"/>
      <c r="G46" s="470"/>
      <c r="H46" s="470"/>
      <c r="I46" s="470"/>
      <c r="J46" s="470"/>
      <c r="K46" s="470"/>
      <c r="L46" s="470"/>
      <c r="M46" s="470"/>
      <c r="N46" s="470"/>
    </row>
    <row r="47" spans="1:14" s="152" customFormat="1" ht="17.25" customHeight="1" x14ac:dyDescent="0.25">
      <c r="A47" s="478">
        <v>1</v>
      </c>
      <c r="B47" s="478"/>
      <c r="C47" s="153" t="s">
        <v>177</v>
      </c>
      <c r="D47" s="449" t="s">
        <v>68</v>
      </c>
      <c r="E47" s="449"/>
      <c r="F47" s="449"/>
      <c r="G47" s="449"/>
      <c r="H47" s="449"/>
      <c r="I47" s="449"/>
      <c r="J47" s="161" t="s">
        <v>66</v>
      </c>
      <c r="K47" s="161">
        <v>135</v>
      </c>
      <c r="L47" s="161">
        <v>135</v>
      </c>
      <c r="M47" s="162"/>
      <c r="N47" s="162"/>
    </row>
    <row r="48" spans="1:14" s="152" customFormat="1" ht="17.25" customHeight="1" x14ac:dyDescent="0.25">
      <c r="A48" s="478">
        <v>2</v>
      </c>
      <c r="B48" s="478"/>
      <c r="C48" s="153" t="s">
        <v>177</v>
      </c>
      <c r="D48" s="449" t="s">
        <v>407</v>
      </c>
      <c r="E48" s="449"/>
      <c r="F48" s="449"/>
      <c r="G48" s="449"/>
      <c r="H48" s="449"/>
      <c r="I48" s="449"/>
      <c r="J48" s="161" t="s">
        <v>65</v>
      </c>
      <c r="K48" s="161">
        <v>555</v>
      </c>
      <c r="L48" s="161">
        <f>317+156+54</f>
        <v>527</v>
      </c>
      <c r="M48" s="162"/>
      <c r="N48" s="162"/>
    </row>
    <row r="49" spans="1:19" s="152" customFormat="1" ht="31.5" customHeight="1" x14ac:dyDescent="0.25">
      <c r="A49" s="478">
        <v>3</v>
      </c>
      <c r="B49" s="478"/>
      <c r="C49" s="153" t="s">
        <v>177</v>
      </c>
      <c r="D49" s="449" t="s">
        <v>384</v>
      </c>
      <c r="E49" s="449"/>
      <c r="F49" s="449"/>
      <c r="G49" s="449"/>
      <c r="H49" s="449"/>
      <c r="I49" s="449"/>
      <c r="J49" s="161" t="s">
        <v>69</v>
      </c>
      <c r="K49" s="163">
        <v>1</v>
      </c>
      <c r="L49" s="163">
        <v>1</v>
      </c>
      <c r="M49" s="162"/>
      <c r="N49" s="162"/>
    </row>
    <row r="50" spans="1:19" s="152" customFormat="1" ht="37.5" customHeight="1" x14ac:dyDescent="0.25">
      <c r="A50" s="480" t="s">
        <v>385</v>
      </c>
      <c r="B50" s="480"/>
      <c r="C50" s="164" t="s">
        <v>177</v>
      </c>
      <c r="D50" s="481" t="s">
        <v>386</v>
      </c>
      <c r="E50" s="481"/>
      <c r="F50" s="481"/>
      <c r="G50" s="481"/>
      <c r="H50" s="481"/>
      <c r="I50" s="481"/>
      <c r="J50" s="165"/>
      <c r="K50" s="166"/>
      <c r="L50" s="166"/>
      <c r="M50" s="167"/>
      <c r="N50" s="167"/>
    </row>
    <row r="51" spans="1:19" s="152" customFormat="1" ht="17.25" customHeight="1" x14ac:dyDescent="0.25">
      <c r="A51" s="476" t="s">
        <v>361</v>
      </c>
      <c r="B51" s="477"/>
      <c r="C51" s="477"/>
      <c r="D51" s="477"/>
      <c r="E51" s="477"/>
      <c r="F51" s="477"/>
      <c r="G51" s="477"/>
      <c r="H51" s="477"/>
      <c r="I51" s="477"/>
      <c r="J51" s="477"/>
      <c r="K51" s="477"/>
      <c r="L51" s="477"/>
      <c r="M51" s="477"/>
      <c r="N51" s="477"/>
    </row>
    <row r="52" spans="1:19" s="152" customFormat="1" ht="69" customHeight="1" x14ac:dyDescent="0.25">
      <c r="A52" s="482">
        <v>1</v>
      </c>
      <c r="B52" s="483"/>
      <c r="C52" s="153" t="s">
        <v>177</v>
      </c>
      <c r="D52" s="463" t="s">
        <v>387</v>
      </c>
      <c r="E52" s="479"/>
      <c r="F52" s="479"/>
      <c r="G52" s="479"/>
      <c r="H52" s="479"/>
      <c r="I52" s="479"/>
      <c r="J52" s="154" t="s">
        <v>31</v>
      </c>
      <c r="K52" s="168">
        <f>530500+230000-46420</f>
        <v>714080</v>
      </c>
      <c r="L52" s="168">
        <f>530500+230000-46420-29216</f>
        <v>684864</v>
      </c>
      <c r="M52" s="151" t="s">
        <v>359</v>
      </c>
      <c r="N52" s="151" t="s">
        <v>360</v>
      </c>
    </row>
    <row r="53" spans="1:19" s="152" customFormat="1" ht="19.5" customHeight="1" x14ac:dyDescent="0.25">
      <c r="A53" s="476" t="s">
        <v>367</v>
      </c>
      <c r="B53" s="477"/>
      <c r="C53" s="477"/>
      <c r="D53" s="477"/>
      <c r="E53" s="477"/>
      <c r="F53" s="477"/>
      <c r="G53" s="477"/>
      <c r="H53" s="477"/>
      <c r="I53" s="477"/>
      <c r="J53" s="477"/>
      <c r="K53" s="477"/>
      <c r="L53" s="477"/>
      <c r="M53" s="477"/>
      <c r="N53" s="477"/>
    </row>
    <row r="54" spans="1:19" s="152" customFormat="1" ht="18.75" customHeight="1" x14ac:dyDescent="0.25">
      <c r="A54" s="464" t="s">
        <v>357</v>
      </c>
      <c r="B54" s="465"/>
      <c r="C54" s="153" t="s">
        <v>177</v>
      </c>
      <c r="D54" s="463" t="s">
        <v>388</v>
      </c>
      <c r="E54" s="479"/>
      <c r="F54" s="479"/>
      <c r="G54" s="479"/>
      <c r="H54" s="479"/>
      <c r="I54" s="479"/>
      <c r="J54" s="154" t="s">
        <v>64</v>
      </c>
      <c r="K54" s="154">
        <v>13</v>
      </c>
      <c r="L54" s="154">
        <v>19</v>
      </c>
      <c r="M54" s="167"/>
      <c r="N54" s="167"/>
    </row>
    <row r="55" spans="1:19" s="152" customFormat="1" ht="17.25" customHeight="1" x14ac:dyDescent="0.25">
      <c r="A55" s="476" t="s">
        <v>372</v>
      </c>
      <c r="B55" s="477"/>
      <c r="C55" s="477"/>
      <c r="D55" s="477"/>
      <c r="E55" s="477"/>
      <c r="F55" s="477"/>
      <c r="G55" s="477"/>
      <c r="H55" s="477"/>
      <c r="I55" s="477"/>
      <c r="J55" s="477"/>
      <c r="K55" s="477"/>
      <c r="L55" s="477"/>
      <c r="M55" s="477"/>
      <c r="N55" s="477"/>
    </row>
    <row r="56" spans="1:19" s="152" customFormat="1" ht="29.25" customHeight="1" x14ac:dyDescent="0.25">
      <c r="A56" s="464" t="s">
        <v>357</v>
      </c>
      <c r="B56" s="465"/>
      <c r="C56" s="153" t="s">
        <v>177</v>
      </c>
      <c r="D56" s="463" t="s">
        <v>73</v>
      </c>
      <c r="E56" s="479"/>
      <c r="F56" s="479"/>
      <c r="G56" s="479"/>
      <c r="H56" s="479"/>
      <c r="I56" s="479"/>
      <c r="J56" s="154" t="s">
        <v>31</v>
      </c>
      <c r="K56" s="169" t="s">
        <v>389</v>
      </c>
      <c r="L56" s="169" t="s">
        <v>390</v>
      </c>
      <c r="M56" s="167"/>
      <c r="N56" s="167"/>
    </row>
    <row r="57" spans="1:19" s="152" customFormat="1" ht="36.75" hidden="1" customHeight="1" x14ac:dyDescent="0.25">
      <c r="A57" s="480" t="s">
        <v>385</v>
      </c>
      <c r="B57" s="480"/>
      <c r="C57" s="164" t="s">
        <v>79</v>
      </c>
      <c r="D57" s="481" t="s">
        <v>391</v>
      </c>
      <c r="E57" s="481"/>
      <c r="F57" s="481"/>
      <c r="G57" s="481"/>
      <c r="H57" s="481"/>
      <c r="I57" s="481"/>
      <c r="J57" s="165"/>
      <c r="K57" s="166"/>
      <c r="L57" s="166"/>
      <c r="M57" s="167"/>
      <c r="N57" s="167"/>
    </row>
    <row r="58" spans="1:19" s="152" customFormat="1" ht="17.25" hidden="1" customHeight="1" x14ac:dyDescent="0.25">
      <c r="A58" s="476" t="s">
        <v>361</v>
      </c>
      <c r="B58" s="477"/>
      <c r="C58" s="477"/>
      <c r="D58" s="477"/>
      <c r="E58" s="477"/>
      <c r="F58" s="477"/>
      <c r="G58" s="477"/>
      <c r="H58" s="477"/>
      <c r="I58" s="477"/>
      <c r="J58" s="477"/>
      <c r="K58" s="477"/>
      <c r="L58" s="477"/>
      <c r="M58" s="477"/>
      <c r="N58" s="477"/>
      <c r="S58" s="152" t="s">
        <v>392</v>
      </c>
    </row>
    <row r="59" spans="1:19" s="152" customFormat="1" ht="63.75" hidden="1" customHeight="1" x14ac:dyDescent="0.25">
      <c r="A59" s="488">
        <v>1</v>
      </c>
      <c r="B59" s="489"/>
      <c r="C59" s="153" t="s">
        <v>79</v>
      </c>
      <c r="D59" s="463" t="s">
        <v>393</v>
      </c>
      <c r="E59" s="479"/>
      <c r="F59" s="479"/>
      <c r="G59" s="479"/>
      <c r="H59" s="479"/>
      <c r="I59" s="479"/>
      <c r="J59" s="154" t="s">
        <v>31</v>
      </c>
      <c r="K59" s="168"/>
      <c r="L59" s="168"/>
      <c r="M59" s="151" t="s">
        <v>359</v>
      </c>
      <c r="N59" s="151" t="s">
        <v>360</v>
      </c>
    </row>
    <row r="60" spans="1:19" s="152" customFormat="1" ht="15.75" hidden="1" customHeight="1" x14ac:dyDescent="0.25">
      <c r="A60" s="490"/>
      <c r="B60" s="491"/>
      <c r="C60" s="153" t="s">
        <v>79</v>
      </c>
      <c r="D60" s="471" t="s">
        <v>394</v>
      </c>
      <c r="E60" s="472"/>
      <c r="F60" s="472"/>
      <c r="G60" s="472"/>
      <c r="H60" s="472"/>
      <c r="I60" s="473"/>
      <c r="J60" s="151"/>
      <c r="K60" s="170"/>
      <c r="L60" s="171"/>
      <c r="M60" s="151"/>
      <c r="N60" s="151"/>
    </row>
    <row r="61" spans="1:19" s="152" customFormat="1" ht="48" hidden="1" customHeight="1" x14ac:dyDescent="0.25">
      <c r="A61" s="492"/>
      <c r="B61" s="493"/>
      <c r="C61" s="153" t="s">
        <v>395</v>
      </c>
      <c r="D61" s="471" t="s">
        <v>396</v>
      </c>
      <c r="E61" s="472"/>
      <c r="F61" s="472"/>
      <c r="G61" s="472"/>
      <c r="H61" s="472"/>
      <c r="I61" s="473"/>
      <c r="J61" s="154" t="s">
        <v>31</v>
      </c>
      <c r="K61" s="172"/>
      <c r="L61" s="172"/>
      <c r="M61" s="151"/>
      <c r="N61" s="151"/>
    </row>
    <row r="62" spans="1:19" s="152" customFormat="1" ht="15.75" hidden="1" customHeight="1" x14ac:dyDescent="0.25">
      <c r="A62" s="476" t="s">
        <v>367</v>
      </c>
      <c r="B62" s="477"/>
      <c r="C62" s="477"/>
      <c r="D62" s="477"/>
      <c r="E62" s="477"/>
      <c r="F62" s="477"/>
      <c r="G62" s="477"/>
      <c r="H62" s="477"/>
      <c r="I62" s="477"/>
      <c r="J62" s="477"/>
      <c r="K62" s="477"/>
      <c r="L62" s="477"/>
      <c r="M62" s="477"/>
      <c r="N62" s="477"/>
    </row>
    <row r="63" spans="1:19" s="152" customFormat="1" ht="20.25" hidden="1" customHeight="1" x14ac:dyDescent="0.25">
      <c r="A63" s="464" t="s">
        <v>357</v>
      </c>
      <c r="B63" s="484"/>
      <c r="C63" s="153" t="s">
        <v>79</v>
      </c>
      <c r="D63" s="463" t="s">
        <v>76</v>
      </c>
      <c r="E63" s="485"/>
      <c r="F63" s="485"/>
      <c r="G63" s="485"/>
      <c r="H63" s="485"/>
      <c r="I63" s="485"/>
      <c r="J63" s="154" t="s">
        <v>64</v>
      </c>
      <c r="K63" s="154"/>
      <c r="L63" s="154"/>
      <c r="M63" s="167"/>
      <c r="N63" s="167"/>
    </row>
    <row r="64" spans="1:19" s="152" customFormat="1" ht="17.25" hidden="1" customHeight="1" x14ac:dyDescent="0.25">
      <c r="A64" s="476" t="s">
        <v>372</v>
      </c>
      <c r="B64" s="477"/>
      <c r="C64" s="477"/>
      <c r="D64" s="477"/>
      <c r="E64" s="477"/>
      <c r="F64" s="477"/>
      <c r="G64" s="477"/>
      <c r="H64" s="477"/>
      <c r="I64" s="477"/>
      <c r="J64" s="477"/>
      <c r="K64" s="477"/>
      <c r="L64" s="477"/>
      <c r="M64" s="477"/>
      <c r="N64" s="477"/>
    </row>
    <row r="65" spans="1:14" s="152" customFormat="1" ht="31.5" hidden="1" customHeight="1" x14ac:dyDescent="0.25">
      <c r="A65" s="486" t="s">
        <v>357</v>
      </c>
      <c r="B65" s="487"/>
      <c r="C65" s="153" t="s">
        <v>79</v>
      </c>
      <c r="D65" s="471" t="s">
        <v>77</v>
      </c>
      <c r="E65" s="472"/>
      <c r="F65" s="472"/>
      <c r="G65" s="472"/>
      <c r="H65" s="472"/>
      <c r="I65" s="473"/>
      <c r="J65" s="154" t="s">
        <v>31</v>
      </c>
      <c r="K65" s="169"/>
      <c r="L65" s="169"/>
      <c r="M65" s="167"/>
      <c r="N65" s="167"/>
    </row>
    <row r="66" spans="1:14" s="152" customFormat="1" ht="18" hidden="1" customHeight="1" x14ac:dyDescent="0.25">
      <c r="A66" s="494" t="s">
        <v>383</v>
      </c>
      <c r="B66" s="495"/>
      <c r="C66" s="495"/>
      <c r="D66" s="495"/>
      <c r="E66" s="495"/>
      <c r="F66" s="495"/>
      <c r="G66" s="495"/>
      <c r="H66" s="495"/>
      <c r="I66" s="495"/>
      <c r="J66" s="495"/>
      <c r="K66" s="495"/>
      <c r="L66" s="495"/>
      <c r="M66" s="495"/>
      <c r="N66" s="496"/>
    </row>
    <row r="67" spans="1:14" s="152" customFormat="1" ht="32.25" hidden="1" customHeight="1" x14ac:dyDescent="0.25">
      <c r="A67" s="486" t="s">
        <v>357</v>
      </c>
      <c r="B67" s="487"/>
      <c r="C67" s="153" t="s">
        <v>79</v>
      </c>
      <c r="D67" s="471" t="s">
        <v>397</v>
      </c>
      <c r="E67" s="472"/>
      <c r="F67" s="472"/>
      <c r="G67" s="472"/>
      <c r="H67" s="472"/>
      <c r="I67" s="473"/>
      <c r="J67" s="154" t="s">
        <v>69</v>
      </c>
      <c r="K67" s="169"/>
      <c r="L67" s="169"/>
      <c r="M67" s="167"/>
      <c r="N67" s="167"/>
    </row>
    <row r="68" spans="1:14" s="152" customFormat="1" ht="65.25" customHeight="1" x14ac:dyDescent="0.25">
      <c r="A68" s="480" t="s">
        <v>398</v>
      </c>
      <c r="B68" s="480"/>
      <c r="C68" s="164" t="s">
        <v>177</v>
      </c>
      <c r="D68" s="481" t="s">
        <v>399</v>
      </c>
      <c r="E68" s="481"/>
      <c r="F68" s="481"/>
      <c r="G68" s="481"/>
      <c r="H68" s="481"/>
      <c r="I68" s="481"/>
      <c r="J68" s="165"/>
      <c r="K68" s="166"/>
      <c r="L68" s="166"/>
      <c r="M68" s="167"/>
      <c r="N68" s="167"/>
    </row>
    <row r="69" spans="1:14" s="152" customFormat="1" ht="17.25" customHeight="1" x14ac:dyDescent="0.25">
      <c r="A69" s="476" t="s">
        <v>361</v>
      </c>
      <c r="B69" s="477"/>
      <c r="C69" s="477"/>
      <c r="D69" s="477"/>
      <c r="E69" s="477"/>
      <c r="F69" s="477"/>
      <c r="G69" s="477"/>
      <c r="H69" s="477"/>
      <c r="I69" s="477"/>
      <c r="J69" s="477"/>
      <c r="K69" s="477"/>
      <c r="L69" s="477"/>
      <c r="M69" s="477"/>
      <c r="N69" s="477"/>
    </row>
    <row r="70" spans="1:14" s="152" customFormat="1" ht="63" customHeight="1" x14ac:dyDescent="0.25">
      <c r="A70" s="464">
        <v>1</v>
      </c>
      <c r="B70" s="465"/>
      <c r="C70" s="153" t="s">
        <v>177</v>
      </c>
      <c r="D70" s="463" t="s">
        <v>91</v>
      </c>
      <c r="E70" s="479"/>
      <c r="F70" s="479"/>
      <c r="G70" s="479"/>
      <c r="H70" s="479"/>
      <c r="I70" s="479"/>
      <c r="J70" s="154" t="s">
        <v>31</v>
      </c>
      <c r="K70" s="170">
        <f>31792+1068208</f>
        <v>1100000</v>
      </c>
      <c r="L70" s="170">
        <f>31792+1068208-4781</f>
        <v>1095219</v>
      </c>
      <c r="M70" s="151" t="s">
        <v>359</v>
      </c>
      <c r="N70" s="151" t="s">
        <v>360</v>
      </c>
    </row>
    <row r="71" spans="1:14" s="152" customFormat="1" ht="19.5" customHeight="1" x14ac:dyDescent="0.25">
      <c r="A71" s="476" t="s">
        <v>367</v>
      </c>
      <c r="B71" s="477"/>
      <c r="C71" s="477"/>
      <c r="D71" s="477"/>
      <c r="E71" s="477"/>
      <c r="F71" s="477"/>
      <c r="G71" s="477"/>
      <c r="H71" s="477"/>
      <c r="I71" s="477"/>
      <c r="J71" s="477"/>
      <c r="K71" s="477"/>
      <c r="L71" s="477"/>
      <c r="M71" s="477"/>
      <c r="N71" s="477"/>
    </row>
    <row r="72" spans="1:14" s="152" customFormat="1" ht="24" customHeight="1" x14ac:dyDescent="0.25">
      <c r="A72" s="464" t="s">
        <v>357</v>
      </c>
      <c r="B72" s="465"/>
      <c r="C72" s="153" t="s">
        <v>177</v>
      </c>
      <c r="D72" s="463" t="s">
        <v>92</v>
      </c>
      <c r="E72" s="479"/>
      <c r="F72" s="479"/>
      <c r="G72" s="479"/>
      <c r="H72" s="479"/>
      <c r="I72" s="479"/>
      <c r="J72" s="154" t="s">
        <v>64</v>
      </c>
      <c r="K72" s="173">
        <v>1</v>
      </c>
      <c r="L72" s="154">
        <v>1</v>
      </c>
      <c r="M72" s="167"/>
      <c r="N72" s="167"/>
    </row>
    <row r="73" spans="1:14" s="152" customFormat="1" ht="17.25" customHeight="1" x14ac:dyDescent="0.25">
      <c r="A73" s="476" t="s">
        <v>372</v>
      </c>
      <c r="B73" s="477"/>
      <c r="C73" s="477"/>
      <c r="D73" s="477"/>
      <c r="E73" s="477"/>
      <c r="F73" s="477"/>
      <c r="G73" s="477"/>
      <c r="H73" s="477"/>
      <c r="I73" s="477"/>
      <c r="J73" s="477"/>
      <c r="K73" s="477"/>
      <c r="L73" s="477"/>
      <c r="M73" s="477"/>
      <c r="N73" s="477"/>
    </row>
    <row r="74" spans="1:14" s="152" customFormat="1" ht="39.75" customHeight="1" x14ac:dyDescent="0.25">
      <c r="A74" s="464" t="s">
        <v>357</v>
      </c>
      <c r="B74" s="465"/>
      <c r="C74" s="153" t="s">
        <v>177</v>
      </c>
      <c r="D74" s="463" t="s">
        <v>93</v>
      </c>
      <c r="E74" s="479"/>
      <c r="F74" s="479"/>
      <c r="G74" s="479"/>
      <c r="H74" s="479"/>
      <c r="I74" s="479"/>
      <c r="J74" s="154" t="s">
        <v>31</v>
      </c>
      <c r="K74" s="154" t="s">
        <v>400</v>
      </c>
      <c r="L74" s="154" t="s">
        <v>401</v>
      </c>
      <c r="M74" s="167"/>
      <c r="N74" s="167"/>
    </row>
    <row r="75" spans="1:14" s="152" customFormat="1" ht="17.25" customHeight="1" x14ac:dyDescent="0.25">
      <c r="A75" s="476" t="s">
        <v>383</v>
      </c>
      <c r="B75" s="477"/>
      <c r="C75" s="477"/>
      <c r="D75" s="477"/>
      <c r="E75" s="477"/>
      <c r="F75" s="477"/>
      <c r="G75" s="477"/>
      <c r="H75" s="477"/>
      <c r="I75" s="477"/>
      <c r="J75" s="477"/>
      <c r="K75" s="477"/>
      <c r="L75" s="477"/>
      <c r="M75" s="477"/>
      <c r="N75" s="477"/>
    </row>
    <row r="76" spans="1:14" s="152" customFormat="1" ht="26.25" customHeight="1" x14ac:dyDescent="0.25">
      <c r="A76" s="464" t="s">
        <v>357</v>
      </c>
      <c r="B76" s="465"/>
      <c r="C76" s="153" t="s">
        <v>177</v>
      </c>
      <c r="D76" s="463" t="s">
        <v>154</v>
      </c>
      <c r="E76" s="479"/>
      <c r="F76" s="479"/>
      <c r="G76" s="479"/>
      <c r="H76" s="479"/>
      <c r="I76" s="479"/>
      <c r="J76" s="154" t="s">
        <v>69</v>
      </c>
      <c r="K76" s="174">
        <v>1</v>
      </c>
      <c r="L76" s="174">
        <v>1</v>
      </c>
      <c r="M76" s="167"/>
      <c r="N76" s="167"/>
    </row>
    <row r="77" spans="1:14" s="152" customFormat="1" ht="66.75" customHeight="1" x14ac:dyDescent="0.25">
      <c r="A77" s="480" t="s">
        <v>402</v>
      </c>
      <c r="B77" s="480"/>
      <c r="C77" s="164" t="s">
        <v>177</v>
      </c>
      <c r="D77" s="451" t="s">
        <v>403</v>
      </c>
      <c r="E77" s="451"/>
      <c r="F77" s="451"/>
      <c r="G77" s="451"/>
      <c r="H77" s="451"/>
      <c r="I77" s="451"/>
      <c r="J77" s="165"/>
      <c r="K77" s="166"/>
      <c r="L77" s="166"/>
      <c r="M77" s="151" t="s">
        <v>359</v>
      </c>
      <c r="N77" s="151" t="s">
        <v>360</v>
      </c>
    </row>
    <row r="78" spans="1:14" s="152" customFormat="1" ht="17.25" customHeight="1" x14ac:dyDescent="0.25">
      <c r="A78" s="476" t="s">
        <v>361</v>
      </c>
      <c r="B78" s="477"/>
      <c r="C78" s="477"/>
      <c r="D78" s="477"/>
      <c r="E78" s="477"/>
      <c r="F78" s="477"/>
      <c r="G78" s="477"/>
      <c r="H78" s="477"/>
      <c r="I78" s="477"/>
      <c r="J78" s="477"/>
      <c r="K78" s="477"/>
      <c r="L78" s="477"/>
      <c r="M78" s="477"/>
      <c r="N78" s="477"/>
    </row>
    <row r="79" spans="1:14" s="152" customFormat="1" ht="44.25" customHeight="1" x14ac:dyDescent="0.25">
      <c r="A79" s="462">
        <v>1</v>
      </c>
      <c r="B79" s="462"/>
      <c r="C79" s="153" t="s">
        <v>177</v>
      </c>
      <c r="D79" s="463" t="s">
        <v>205</v>
      </c>
      <c r="E79" s="479"/>
      <c r="F79" s="479"/>
      <c r="G79" s="479"/>
      <c r="H79" s="479"/>
      <c r="I79" s="479"/>
      <c r="J79" s="154" t="s">
        <v>31</v>
      </c>
      <c r="K79" s="171">
        <v>2500000</v>
      </c>
      <c r="L79" s="171">
        <f>2500000-4299-812-7055-17733-11995</f>
        <v>2458106</v>
      </c>
      <c r="M79" s="151"/>
      <c r="N79" s="151"/>
    </row>
    <row r="80" spans="1:14" s="152" customFormat="1" ht="19.5" customHeight="1" x14ac:dyDescent="0.25">
      <c r="A80" s="476" t="s">
        <v>367</v>
      </c>
      <c r="B80" s="477"/>
      <c r="C80" s="477"/>
      <c r="D80" s="477"/>
      <c r="E80" s="477"/>
      <c r="F80" s="477"/>
      <c r="G80" s="477"/>
      <c r="H80" s="477"/>
      <c r="I80" s="477"/>
      <c r="J80" s="477"/>
      <c r="K80" s="477"/>
      <c r="L80" s="477"/>
      <c r="M80" s="477"/>
      <c r="N80" s="477"/>
    </row>
    <row r="81" spans="1:14" s="152" customFormat="1" ht="28.5" customHeight="1" x14ac:dyDescent="0.25">
      <c r="A81" s="462">
        <v>1</v>
      </c>
      <c r="B81" s="462"/>
      <c r="C81" s="153" t="s">
        <v>177</v>
      </c>
      <c r="D81" s="463" t="s">
        <v>206</v>
      </c>
      <c r="E81" s="479"/>
      <c r="F81" s="479"/>
      <c r="G81" s="479"/>
      <c r="H81" s="479"/>
      <c r="I81" s="479"/>
      <c r="J81" s="154" t="s">
        <v>404</v>
      </c>
      <c r="K81" s="154">
        <v>9</v>
      </c>
      <c r="L81" s="154">
        <v>9</v>
      </c>
      <c r="M81" s="167"/>
      <c r="N81" s="167"/>
    </row>
    <row r="82" spans="1:14" s="152" customFormat="1" ht="17.25" customHeight="1" x14ac:dyDescent="0.25">
      <c r="A82" s="476" t="s">
        <v>372</v>
      </c>
      <c r="B82" s="477"/>
      <c r="C82" s="477"/>
      <c r="D82" s="477"/>
      <c r="E82" s="477"/>
      <c r="F82" s="477"/>
      <c r="G82" s="477"/>
      <c r="H82" s="477"/>
      <c r="I82" s="477"/>
      <c r="J82" s="477"/>
      <c r="K82" s="477"/>
      <c r="L82" s="477"/>
      <c r="M82" s="477"/>
      <c r="N82" s="477"/>
    </row>
    <row r="83" spans="1:14" s="152" customFormat="1" ht="38.25" customHeight="1" x14ac:dyDescent="0.25">
      <c r="A83" s="462">
        <v>1</v>
      </c>
      <c r="B83" s="462"/>
      <c r="C83" s="153" t="s">
        <v>177</v>
      </c>
      <c r="D83" s="463" t="s">
        <v>203</v>
      </c>
      <c r="E83" s="479"/>
      <c r="F83" s="479"/>
      <c r="G83" s="479"/>
      <c r="H83" s="479"/>
      <c r="I83" s="479"/>
      <c r="J83" s="154" t="s">
        <v>31</v>
      </c>
      <c r="K83" s="154" t="s">
        <v>405</v>
      </c>
      <c r="L83" s="154" t="s">
        <v>406</v>
      </c>
      <c r="M83" s="167"/>
      <c r="N83" s="167"/>
    </row>
    <row r="84" spans="1:14" s="152" customFormat="1" ht="17.25" customHeight="1" x14ac:dyDescent="0.25">
      <c r="A84" s="476" t="s">
        <v>383</v>
      </c>
      <c r="B84" s="477"/>
      <c r="C84" s="477"/>
      <c r="D84" s="477"/>
      <c r="E84" s="477"/>
      <c r="F84" s="477"/>
      <c r="G84" s="477"/>
      <c r="H84" s="477"/>
      <c r="I84" s="477"/>
      <c r="J84" s="477"/>
      <c r="K84" s="477"/>
      <c r="L84" s="477"/>
      <c r="M84" s="477"/>
      <c r="N84" s="477"/>
    </row>
    <row r="85" spans="1:14" s="152" customFormat="1" ht="26.25" customHeight="1" x14ac:dyDescent="0.25">
      <c r="A85" s="464" t="s">
        <v>357</v>
      </c>
      <c r="B85" s="465"/>
      <c r="C85" s="153" t="s">
        <v>177</v>
      </c>
      <c r="D85" s="463" t="s">
        <v>204</v>
      </c>
      <c r="E85" s="479"/>
      <c r="F85" s="479"/>
      <c r="G85" s="479"/>
      <c r="H85" s="479"/>
      <c r="I85" s="479"/>
      <c r="J85" s="154" t="s">
        <v>69</v>
      </c>
      <c r="K85" s="174">
        <v>1</v>
      </c>
      <c r="L85" s="174">
        <v>1</v>
      </c>
      <c r="M85" s="167"/>
      <c r="N85" s="167"/>
    </row>
    <row r="86" spans="1:14" s="152" customFormat="1" ht="9.75" customHeight="1" x14ac:dyDescent="0.25">
      <c r="A86" s="175"/>
      <c r="B86" s="176"/>
      <c r="C86" s="177"/>
      <c r="D86" s="178"/>
      <c r="E86" s="179"/>
      <c r="F86" s="179"/>
      <c r="G86" s="179"/>
      <c r="H86" s="179"/>
      <c r="I86" s="179"/>
      <c r="J86" s="180"/>
      <c r="K86" s="181"/>
      <c r="L86" s="180"/>
      <c r="M86" s="182"/>
      <c r="N86" s="182"/>
    </row>
    <row r="87" spans="1:14" ht="11.1" customHeight="1" x14ac:dyDescent="0.25">
      <c r="G87" s="497"/>
      <c r="H87" s="497"/>
      <c r="I87" s="497"/>
      <c r="J87" s="183"/>
      <c r="K87" s="183"/>
    </row>
    <row r="88" spans="1:14" s="187" customFormat="1" ht="15" hidden="1" customHeight="1" x14ac:dyDescent="0.25">
      <c r="A88" s="184"/>
      <c r="B88" s="498" t="s">
        <v>344</v>
      </c>
      <c r="C88" s="498"/>
      <c r="D88" s="498"/>
      <c r="E88" s="498"/>
      <c r="F88" s="498"/>
      <c r="G88" s="498"/>
      <c r="H88" s="185"/>
      <c r="I88" s="185"/>
      <c r="J88" s="186"/>
      <c r="K88" s="186"/>
      <c r="L88" s="186" t="s">
        <v>345</v>
      </c>
    </row>
    <row r="89" spans="1:14" s="159" customFormat="1" ht="11.1" customHeight="1" x14ac:dyDescent="0.25">
      <c r="A89" s="188"/>
      <c r="B89" s="188"/>
      <c r="C89" s="188"/>
      <c r="D89" s="188"/>
      <c r="E89" s="188"/>
      <c r="F89" s="188"/>
      <c r="G89" s="499"/>
      <c r="H89" s="499"/>
      <c r="I89" s="499"/>
      <c r="J89" s="189"/>
      <c r="K89" s="189"/>
      <c r="L89" s="188"/>
    </row>
    <row r="90" spans="1:14" s="159" customFormat="1" ht="12.95" hidden="1" customHeight="1" x14ac:dyDescent="0.25">
      <c r="A90" s="188"/>
      <c r="B90" s="190"/>
      <c r="C90" s="188"/>
      <c r="D90" s="188"/>
      <c r="E90" s="188"/>
      <c r="F90" s="188"/>
      <c r="G90" s="188"/>
      <c r="H90" s="188"/>
      <c r="I90" s="188"/>
      <c r="J90" s="188"/>
      <c r="K90" s="188"/>
      <c r="L90" s="188"/>
    </row>
    <row r="91" spans="1:14" s="159" customFormat="1" ht="11.45" hidden="1" customHeight="1" x14ac:dyDescent="0.25">
      <c r="A91" s="188"/>
      <c r="B91" s="188"/>
      <c r="C91" s="188"/>
      <c r="D91" s="188"/>
      <c r="E91" s="188"/>
      <c r="F91" s="188"/>
      <c r="G91" s="188"/>
      <c r="H91" s="188"/>
      <c r="I91" s="188"/>
      <c r="J91" s="188"/>
      <c r="K91" s="188"/>
      <c r="L91" s="188"/>
    </row>
    <row r="92" spans="1:14" s="187" customFormat="1" ht="14.25" customHeight="1" x14ac:dyDescent="0.25">
      <c r="A92" s="184"/>
      <c r="B92" s="500" t="s">
        <v>346</v>
      </c>
      <c r="C92" s="500"/>
      <c r="D92" s="500"/>
      <c r="E92" s="500"/>
      <c r="F92" s="184"/>
      <c r="G92" s="191"/>
      <c r="H92" s="185"/>
      <c r="I92" s="185"/>
      <c r="J92" s="186"/>
      <c r="K92" s="186"/>
      <c r="L92" s="186" t="s">
        <v>317</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59"/>
  <sheetViews>
    <sheetView view="pageBreakPreview" topLeftCell="B9" zoomScale="60" zoomScaleNormal="100" workbookViewId="0">
      <selection activeCell="H57" sqref="H57:H59"/>
    </sheetView>
  </sheetViews>
  <sheetFormatPr defaultColWidth="9.140625" defaultRowHeight="14.25" x14ac:dyDescent="0.2"/>
  <cols>
    <col min="1" max="1" width="9" style="121" hidden="1" customWidth="1"/>
    <col min="2" max="2" width="9" style="121" customWidth="1"/>
    <col min="3" max="3" width="39.85546875" style="122" customWidth="1"/>
    <col min="4" max="4" width="15.7109375" style="123" customWidth="1"/>
    <col min="5" max="5" width="14.85546875" style="123" customWidth="1"/>
    <col min="6" max="6" width="14.7109375" style="123" customWidth="1"/>
    <col min="7" max="8" width="13.7109375" style="123" customWidth="1"/>
    <col min="9" max="9" width="13.140625" style="123" hidden="1" customWidth="1"/>
    <col min="10" max="10" width="17.5703125" style="123" hidden="1" customWidth="1"/>
    <col min="11" max="11" width="13.85546875" style="123" hidden="1" customWidth="1"/>
    <col min="12" max="12" width="18.140625" style="123" hidden="1" customWidth="1"/>
    <col min="13" max="13" width="14.140625" style="123" hidden="1" customWidth="1"/>
    <col min="14" max="16" width="12.42578125" style="123" hidden="1" customWidth="1"/>
    <col min="17" max="17" width="13.5703125" style="123" customWidth="1"/>
    <col min="18" max="16384" width="9.140625" style="124"/>
  </cols>
  <sheetData>
    <row r="1" spans="1:17" hidden="1" x14ac:dyDescent="0.2"/>
    <row r="2" spans="1:17" ht="24.75" customHeight="1" x14ac:dyDescent="0.2">
      <c r="A2" s="502" t="s">
        <v>326</v>
      </c>
      <c r="B2" s="502"/>
      <c r="C2" s="502"/>
      <c r="D2" s="502"/>
      <c r="E2" s="502"/>
      <c r="F2" s="502"/>
      <c r="G2" s="502"/>
      <c r="H2" s="502"/>
      <c r="I2" s="502"/>
      <c r="J2" s="502"/>
      <c r="K2" s="502"/>
      <c r="L2" s="502"/>
      <c r="M2" s="502"/>
      <c r="N2" s="502"/>
      <c r="O2" s="502"/>
      <c r="P2" s="502"/>
      <c r="Q2" s="502"/>
    </row>
    <row r="3" spans="1:17" ht="23.25" customHeight="1" x14ac:dyDescent="0.2">
      <c r="A3" s="502" t="s">
        <v>327</v>
      </c>
      <c r="B3" s="502"/>
      <c r="C3" s="502"/>
      <c r="D3" s="502"/>
      <c r="E3" s="502"/>
      <c r="F3" s="502"/>
      <c r="G3" s="502"/>
      <c r="H3" s="502"/>
      <c r="I3" s="502"/>
      <c r="J3" s="502"/>
      <c r="K3" s="502"/>
      <c r="L3" s="502"/>
      <c r="M3" s="502"/>
      <c r="N3" s="502"/>
      <c r="O3" s="502"/>
      <c r="P3" s="502"/>
      <c r="Q3" s="502"/>
    </row>
    <row r="4" spans="1:17" ht="60" customHeight="1" x14ac:dyDescent="0.2">
      <c r="A4" s="502" t="s">
        <v>328</v>
      </c>
      <c r="B4" s="502"/>
      <c r="C4" s="502"/>
      <c r="D4" s="502"/>
      <c r="E4" s="502"/>
      <c r="F4" s="502"/>
      <c r="G4" s="502"/>
      <c r="H4" s="502"/>
      <c r="I4" s="502"/>
      <c r="J4" s="502"/>
      <c r="K4" s="502"/>
      <c r="L4" s="502"/>
      <c r="M4" s="502"/>
      <c r="N4" s="502"/>
      <c r="O4" s="502"/>
      <c r="P4" s="502"/>
      <c r="Q4" s="502"/>
    </row>
    <row r="5" spans="1:17" ht="14.25" hidden="1" customHeight="1" x14ac:dyDescent="0.2">
      <c r="A5" s="502"/>
      <c r="B5" s="502"/>
      <c r="C5" s="502"/>
      <c r="D5" s="502"/>
      <c r="E5" s="502"/>
      <c r="F5" s="502"/>
      <c r="G5" s="502"/>
      <c r="H5" s="502"/>
      <c r="I5" s="502"/>
      <c r="J5" s="502"/>
      <c r="K5" s="502"/>
      <c r="L5" s="502"/>
      <c r="M5" s="502"/>
      <c r="N5" s="502"/>
      <c r="O5" s="502"/>
      <c r="P5" s="502"/>
      <c r="Q5" s="502"/>
    </row>
    <row r="6" spans="1:17" ht="23.25" customHeight="1" x14ac:dyDescent="0.2">
      <c r="A6" s="503" t="s">
        <v>329</v>
      </c>
      <c r="B6" s="503"/>
      <c r="C6" s="503"/>
      <c r="D6" s="503"/>
      <c r="E6" s="503"/>
      <c r="F6" s="503"/>
      <c r="G6" s="503"/>
      <c r="H6" s="503"/>
      <c r="I6" s="503"/>
      <c r="J6" s="503"/>
      <c r="K6" s="503"/>
      <c r="L6" s="503"/>
      <c r="M6" s="503"/>
      <c r="N6" s="503"/>
      <c r="O6" s="503"/>
      <c r="P6" s="503"/>
      <c r="Q6" s="503"/>
    </row>
    <row r="7" spans="1:17" ht="21" customHeight="1" x14ac:dyDescent="0.2">
      <c r="A7" s="504" t="s">
        <v>330</v>
      </c>
      <c r="B7" s="504"/>
      <c r="C7" s="504"/>
      <c r="D7" s="504"/>
      <c r="E7" s="504"/>
      <c r="F7" s="504"/>
      <c r="G7" s="504"/>
      <c r="H7" s="504"/>
      <c r="I7" s="504"/>
      <c r="J7" s="504"/>
      <c r="K7" s="504"/>
      <c r="L7" s="504"/>
      <c r="M7" s="504"/>
      <c r="N7" s="504"/>
      <c r="O7" s="504"/>
      <c r="P7" s="504"/>
      <c r="Q7" s="504"/>
    </row>
    <row r="8" spans="1:17" ht="26.25" customHeight="1" x14ac:dyDescent="0.2">
      <c r="A8" s="505" t="s">
        <v>331</v>
      </c>
      <c r="B8" s="506" t="s">
        <v>331</v>
      </c>
      <c r="C8" s="505" t="s">
        <v>332</v>
      </c>
      <c r="D8" s="508" t="s">
        <v>333</v>
      </c>
      <c r="E8" s="509"/>
      <c r="F8" s="509"/>
      <c r="G8" s="509"/>
      <c r="H8" s="509"/>
      <c r="I8" s="509"/>
      <c r="J8" s="509"/>
      <c r="K8" s="509"/>
      <c r="L8" s="509"/>
      <c r="M8" s="509"/>
      <c r="N8" s="509"/>
      <c r="O8" s="509"/>
      <c r="P8" s="509"/>
      <c r="Q8" s="510"/>
    </row>
    <row r="9" spans="1:17" ht="78.75" customHeight="1" x14ac:dyDescent="0.2">
      <c r="A9" s="505"/>
      <c r="B9" s="507"/>
      <c r="C9" s="505"/>
      <c r="D9" s="125" t="s">
        <v>334</v>
      </c>
      <c r="E9" s="125" t="s">
        <v>335</v>
      </c>
      <c r="F9" s="125" t="s">
        <v>336</v>
      </c>
      <c r="G9" s="125" t="s">
        <v>337</v>
      </c>
      <c r="H9" s="125" t="s">
        <v>338</v>
      </c>
      <c r="I9" s="125"/>
      <c r="J9" s="125"/>
      <c r="K9" s="125"/>
      <c r="L9" s="125"/>
      <c r="M9" s="125"/>
      <c r="N9" s="125"/>
      <c r="O9" s="125"/>
      <c r="P9" s="125"/>
      <c r="Q9" s="126" t="s">
        <v>339</v>
      </c>
    </row>
    <row r="10" spans="1:17" ht="33.75" customHeight="1" x14ac:dyDescent="0.2">
      <c r="A10" s="127"/>
      <c r="B10" s="128">
        <v>1</v>
      </c>
      <c r="C10" s="129" t="s">
        <v>259</v>
      </c>
      <c r="D10" s="125"/>
      <c r="E10" s="125">
        <v>12500</v>
      </c>
      <c r="F10" s="125"/>
      <c r="G10" s="125"/>
      <c r="H10" s="125"/>
      <c r="I10" s="125"/>
      <c r="J10" s="125"/>
      <c r="K10" s="126"/>
      <c r="L10" s="126"/>
      <c r="M10" s="126"/>
      <c r="N10" s="126"/>
      <c r="O10" s="126"/>
      <c r="P10" s="126"/>
      <c r="Q10" s="133">
        <f t="shared" ref="Q10:Q54" si="0">SUM(D10:P10)</f>
        <v>12500</v>
      </c>
    </row>
    <row r="11" spans="1:17" ht="31.5" hidden="1" customHeight="1" x14ac:dyDescent="0.2">
      <c r="A11" s="130">
        <v>1</v>
      </c>
      <c r="B11" s="128"/>
      <c r="C11" s="131" t="s">
        <v>260</v>
      </c>
      <c r="D11" s="132"/>
      <c r="E11" s="132"/>
      <c r="F11" s="132"/>
      <c r="G11" s="132"/>
      <c r="H11" s="132"/>
      <c r="I11" s="132"/>
      <c r="J11" s="132"/>
      <c r="K11" s="132"/>
      <c r="L11" s="132"/>
      <c r="M11" s="132"/>
      <c r="N11" s="132"/>
      <c r="O11" s="132"/>
      <c r="P11" s="132"/>
      <c r="Q11" s="133">
        <f t="shared" si="0"/>
        <v>0</v>
      </c>
    </row>
    <row r="12" spans="1:17" ht="30" customHeight="1" x14ac:dyDescent="0.2">
      <c r="A12" s="130">
        <f t="shared" ref="A12:A46" si="1">A11+1</f>
        <v>2</v>
      </c>
      <c r="B12" s="128">
        <v>2</v>
      </c>
      <c r="C12" s="131" t="s">
        <v>261</v>
      </c>
      <c r="D12" s="132">
        <v>61500</v>
      </c>
      <c r="E12" s="132">
        <v>-9944</v>
      </c>
      <c r="F12" s="132"/>
      <c r="G12" s="132"/>
      <c r="H12" s="132">
        <v>-1720</v>
      </c>
      <c r="I12" s="132"/>
      <c r="J12" s="132"/>
      <c r="K12" s="132"/>
      <c r="L12" s="132"/>
      <c r="M12" s="132"/>
      <c r="N12" s="132"/>
      <c r="O12" s="132"/>
      <c r="P12" s="132"/>
      <c r="Q12" s="133">
        <f t="shared" si="0"/>
        <v>49836</v>
      </c>
    </row>
    <row r="13" spans="1:17" ht="30" customHeight="1" x14ac:dyDescent="0.2">
      <c r="A13" s="130">
        <f t="shared" si="1"/>
        <v>3</v>
      </c>
      <c r="B13" s="128">
        <v>3</v>
      </c>
      <c r="C13" s="131" t="s">
        <v>262</v>
      </c>
      <c r="D13" s="132"/>
      <c r="E13" s="132">
        <v>49487</v>
      </c>
      <c r="F13" s="132"/>
      <c r="G13" s="132"/>
      <c r="H13" s="132"/>
      <c r="I13" s="132"/>
      <c r="J13" s="132"/>
      <c r="K13" s="132"/>
      <c r="L13" s="132"/>
      <c r="M13" s="132"/>
      <c r="N13" s="132"/>
      <c r="O13" s="132"/>
      <c r="P13" s="132"/>
      <c r="Q13" s="133">
        <f t="shared" si="0"/>
        <v>49487</v>
      </c>
    </row>
    <row r="14" spans="1:17" ht="30" customHeight="1" x14ac:dyDescent="0.2">
      <c r="A14" s="130">
        <f t="shared" si="1"/>
        <v>4</v>
      </c>
      <c r="B14" s="128">
        <v>4</v>
      </c>
      <c r="C14" s="131" t="s">
        <v>263</v>
      </c>
      <c r="D14" s="132"/>
      <c r="E14" s="132"/>
      <c r="F14" s="132"/>
      <c r="G14" s="132"/>
      <c r="H14" s="132">
        <v>60240</v>
      </c>
      <c r="I14" s="132"/>
      <c r="J14" s="132"/>
      <c r="K14" s="132"/>
      <c r="L14" s="132"/>
      <c r="M14" s="132"/>
      <c r="N14" s="132"/>
      <c r="O14" s="132"/>
      <c r="P14" s="132"/>
      <c r="Q14" s="133">
        <f t="shared" si="0"/>
        <v>60240</v>
      </c>
    </row>
    <row r="15" spans="1:17" ht="30" hidden="1" customHeight="1" x14ac:dyDescent="0.2">
      <c r="A15" s="130">
        <f t="shared" si="1"/>
        <v>5</v>
      </c>
      <c r="B15" s="128"/>
      <c r="C15" s="131" t="s">
        <v>264</v>
      </c>
      <c r="D15" s="132"/>
      <c r="E15" s="132"/>
      <c r="F15" s="132"/>
      <c r="G15" s="132"/>
      <c r="H15" s="132"/>
      <c r="I15" s="132"/>
      <c r="J15" s="132"/>
      <c r="K15" s="132"/>
      <c r="L15" s="132"/>
      <c r="M15" s="132"/>
      <c r="N15" s="132"/>
      <c r="O15" s="132"/>
      <c r="P15" s="132"/>
      <c r="Q15" s="133">
        <f t="shared" si="0"/>
        <v>0</v>
      </c>
    </row>
    <row r="16" spans="1:17" ht="30" customHeight="1" x14ac:dyDescent="0.2">
      <c r="A16" s="130">
        <f t="shared" si="1"/>
        <v>6</v>
      </c>
      <c r="B16" s="128">
        <v>5</v>
      </c>
      <c r="C16" s="131" t="s">
        <v>340</v>
      </c>
      <c r="D16" s="132"/>
      <c r="E16" s="132">
        <v>8970</v>
      </c>
      <c r="F16" s="132"/>
      <c r="G16" s="132"/>
      <c r="H16" s="132"/>
      <c r="I16" s="132"/>
      <c r="J16" s="132"/>
      <c r="K16" s="132"/>
      <c r="L16" s="132"/>
      <c r="M16" s="132"/>
      <c r="N16" s="132"/>
      <c r="O16" s="132"/>
      <c r="P16" s="132"/>
      <c r="Q16" s="133">
        <f t="shared" si="0"/>
        <v>8970</v>
      </c>
    </row>
    <row r="17" spans="1:17" ht="30" customHeight="1" x14ac:dyDescent="0.2">
      <c r="A17" s="130">
        <f t="shared" si="1"/>
        <v>7</v>
      </c>
      <c r="B17" s="128">
        <v>6</v>
      </c>
      <c r="C17" s="131" t="s">
        <v>266</v>
      </c>
      <c r="D17" s="132">
        <v>100000</v>
      </c>
      <c r="E17" s="132">
        <v>-8400</v>
      </c>
      <c r="F17" s="132"/>
      <c r="G17" s="132"/>
      <c r="H17" s="132">
        <v>-45180</v>
      </c>
      <c r="I17" s="132"/>
      <c r="J17" s="132"/>
      <c r="K17" s="132"/>
      <c r="L17" s="132"/>
      <c r="M17" s="132"/>
      <c r="N17" s="132"/>
      <c r="O17" s="132"/>
      <c r="P17" s="132"/>
      <c r="Q17" s="133">
        <f t="shared" si="0"/>
        <v>46420</v>
      </c>
    </row>
    <row r="18" spans="1:17" ht="30" hidden="1" customHeight="1" x14ac:dyDescent="0.2">
      <c r="A18" s="130">
        <f t="shared" si="1"/>
        <v>8</v>
      </c>
      <c r="B18" s="128"/>
      <c r="C18" s="131" t="s">
        <v>267</v>
      </c>
      <c r="D18" s="132"/>
      <c r="E18" s="132"/>
      <c r="F18" s="132"/>
      <c r="G18" s="132"/>
      <c r="H18" s="132"/>
      <c r="I18" s="132"/>
      <c r="J18" s="132"/>
      <c r="K18" s="132"/>
      <c r="L18" s="132"/>
      <c r="M18" s="132"/>
      <c r="N18" s="132"/>
      <c r="O18" s="132"/>
      <c r="P18" s="132"/>
      <c r="Q18" s="133">
        <f t="shared" si="0"/>
        <v>0</v>
      </c>
    </row>
    <row r="19" spans="1:17" ht="30" hidden="1" customHeight="1" x14ac:dyDescent="0.2">
      <c r="A19" s="130">
        <f t="shared" si="1"/>
        <v>9</v>
      </c>
      <c r="B19" s="128"/>
      <c r="C19" s="131" t="s">
        <v>268</v>
      </c>
      <c r="D19" s="132"/>
      <c r="E19" s="132"/>
      <c r="F19" s="132"/>
      <c r="G19" s="132"/>
      <c r="H19" s="132"/>
      <c r="I19" s="132"/>
      <c r="J19" s="132"/>
      <c r="K19" s="132"/>
      <c r="L19" s="132"/>
      <c r="M19" s="132"/>
      <c r="N19" s="132"/>
      <c r="O19" s="132"/>
      <c r="P19" s="132"/>
      <c r="Q19" s="133">
        <f t="shared" si="0"/>
        <v>0</v>
      </c>
    </row>
    <row r="20" spans="1:17" ht="30" hidden="1" customHeight="1" x14ac:dyDescent="0.2">
      <c r="A20" s="130">
        <f t="shared" si="1"/>
        <v>10</v>
      </c>
      <c r="B20" s="128"/>
      <c r="C20" s="131" t="s">
        <v>269</v>
      </c>
      <c r="D20" s="132"/>
      <c r="E20" s="132"/>
      <c r="F20" s="132"/>
      <c r="G20" s="132"/>
      <c r="H20" s="132"/>
      <c r="I20" s="132"/>
      <c r="J20" s="132"/>
      <c r="K20" s="132"/>
      <c r="L20" s="132"/>
      <c r="M20" s="132"/>
      <c r="N20" s="132"/>
      <c r="O20" s="132"/>
      <c r="P20" s="132"/>
      <c r="Q20" s="133">
        <f t="shared" si="0"/>
        <v>0</v>
      </c>
    </row>
    <row r="21" spans="1:17" ht="30" hidden="1" customHeight="1" x14ac:dyDescent="0.2">
      <c r="A21" s="130">
        <f t="shared" si="1"/>
        <v>11</v>
      </c>
      <c r="B21" s="128"/>
      <c r="C21" s="134" t="s">
        <v>270</v>
      </c>
      <c r="D21" s="132"/>
      <c r="E21" s="132"/>
      <c r="F21" s="132"/>
      <c r="G21" s="132"/>
      <c r="H21" s="132"/>
      <c r="I21" s="132"/>
      <c r="J21" s="132"/>
      <c r="K21" s="132"/>
      <c r="L21" s="132"/>
      <c r="M21" s="132"/>
      <c r="N21" s="132"/>
      <c r="O21" s="132"/>
      <c r="P21" s="132"/>
      <c r="Q21" s="133">
        <f t="shared" si="0"/>
        <v>0</v>
      </c>
    </row>
    <row r="22" spans="1:17" ht="30" hidden="1" customHeight="1" x14ac:dyDescent="0.2">
      <c r="A22" s="130">
        <f t="shared" si="1"/>
        <v>12</v>
      </c>
      <c r="B22" s="128"/>
      <c r="C22" s="131" t="s">
        <v>271</v>
      </c>
      <c r="D22" s="132"/>
      <c r="E22" s="132"/>
      <c r="F22" s="132"/>
      <c r="G22" s="132"/>
      <c r="H22" s="132"/>
      <c r="I22" s="132"/>
      <c r="J22" s="132"/>
      <c r="K22" s="132"/>
      <c r="L22" s="132"/>
      <c r="M22" s="132"/>
      <c r="N22" s="132"/>
      <c r="O22" s="132"/>
      <c r="P22" s="132"/>
      <c r="Q22" s="133">
        <f t="shared" si="0"/>
        <v>0</v>
      </c>
    </row>
    <row r="23" spans="1:17" ht="30" hidden="1" customHeight="1" x14ac:dyDescent="0.2">
      <c r="A23" s="130">
        <f t="shared" si="1"/>
        <v>13</v>
      </c>
      <c r="B23" s="128"/>
      <c r="C23" s="134" t="s">
        <v>272</v>
      </c>
      <c r="D23" s="132"/>
      <c r="E23" s="132"/>
      <c r="F23" s="132"/>
      <c r="G23" s="132"/>
      <c r="H23" s="132"/>
      <c r="I23" s="132"/>
      <c r="J23" s="132"/>
      <c r="K23" s="132"/>
      <c r="L23" s="132"/>
      <c r="M23" s="132"/>
      <c r="N23" s="132"/>
      <c r="O23" s="132"/>
      <c r="P23" s="132"/>
      <c r="Q23" s="133">
        <f t="shared" si="0"/>
        <v>0</v>
      </c>
    </row>
    <row r="24" spans="1:17" ht="30" customHeight="1" x14ac:dyDescent="0.2">
      <c r="A24" s="130">
        <f t="shared" si="1"/>
        <v>14</v>
      </c>
      <c r="B24" s="128">
        <v>7</v>
      </c>
      <c r="C24" s="134" t="s">
        <v>273</v>
      </c>
      <c r="D24" s="132"/>
      <c r="E24" s="132"/>
      <c r="F24" s="132"/>
      <c r="G24" s="132"/>
      <c r="H24" s="132">
        <v>33750</v>
      </c>
      <c r="I24" s="132"/>
      <c r="J24" s="132"/>
      <c r="K24" s="132"/>
      <c r="L24" s="132"/>
      <c r="M24" s="132"/>
      <c r="N24" s="132"/>
      <c r="O24" s="132"/>
      <c r="P24" s="132"/>
      <c r="Q24" s="133">
        <f t="shared" si="0"/>
        <v>33750</v>
      </c>
    </row>
    <row r="25" spans="1:17" ht="30" hidden="1" customHeight="1" x14ac:dyDescent="0.2">
      <c r="A25" s="130">
        <f t="shared" si="1"/>
        <v>15</v>
      </c>
      <c r="B25" s="128"/>
      <c r="C25" s="134" t="s">
        <v>274</v>
      </c>
      <c r="D25" s="132"/>
      <c r="E25" s="132"/>
      <c r="F25" s="132"/>
      <c r="G25" s="132"/>
      <c r="H25" s="135"/>
      <c r="I25" s="135"/>
      <c r="J25" s="135"/>
      <c r="K25" s="135"/>
      <c r="L25" s="132"/>
      <c r="M25" s="135"/>
      <c r="N25" s="135"/>
      <c r="O25" s="135"/>
      <c r="P25" s="135"/>
      <c r="Q25" s="136">
        <f t="shared" si="0"/>
        <v>0</v>
      </c>
    </row>
    <row r="26" spans="1:17" ht="30" customHeight="1" x14ac:dyDescent="0.2">
      <c r="A26" s="130">
        <v>1</v>
      </c>
      <c r="B26" s="128">
        <v>8</v>
      </c>
      <c r="C26" s="134" t="s">
        <v>341</v>
      </c>
      <c r="D26" s="132"/>
      <c r="E26" s="132"/>
      <c r="F26" s="132"/>
      <c r="G26" s="132"/>
      <c r="H26" s="132">
        <v>11250</v>
      </c>
      <c r="I26" s="132"/>
      <c r="J26" s="132"/>
      <c r="K26" s="132"/>
      <c r="L26" s="132"/>
      <c r="M26" s="132"/>
      <c r="N26" s="132"/>
      <c r="O26" s="132"/>
      <c r="P26" s="132"/>
      <c r="Q26" s="133">
        <f t="shared" si="0"/>
        <v>11250</v>
      </c>
    </row>
    <row r="27" spans="1:17" ht="30" customHeight="1" x14ac:dyDescent="0.2">
      <c r="A27" s="130">
        <f t="shared" si="1"/>
        <v>2</v>
      </c>
      <c r="B27" s="128">
        <v>9</v>
      </c>
      <c r="C27" s="134" t="s">
        <v>276</v>
      </c>
      <c r="D27" s="132">
        <v>61500</v>
      </c>
      <c r="E27" s="132"/>
      <c r="F27" s="132"/>
      <c r="G27" s="132"/>
      <c r="H27" s="132">
        <v>-61500</v>
      </c>
      <c r="I27" s="132"/>
      <c r="J27" s="132"/>
      <c r="K27" s="132"/>
      <c r="L27" s="132"/>
      <c r="M27" s="132"/>
      <c r="N27" s="132"/>
      <c r="O27" s="132"/>
      <c r="P27" s="132"/>
      <c r="Q27" s="133">
        <f t="shared" si="0"/>
        <v>0</v>
      </c>
    </row>
    <row r="28" spans="1:17" ht="30" hidden="1" customHeight="1" x14ac:dyDescent="0.2">
      <c r="A28" s="130">
        <f t="shared" si="1"/>
        <v>3</v>
      </c>
      <c r="B28" s="128"/>
      <c r="C28" s="134" t="s">
        <v>277</v>
      </c>
      <c r="D28" s="132"/>
      <c r="E28" s="132"/>
      <c r="F28" s="132"/>
      <c r="G28" s="132"/>
      <c r="H28" s="132"/>
      <c r="I28" s="132"/>
      <c r="J28" s="132"/>
      <c r="K28" s="132"/>
      <c r="L28" s="132"/>
      <c r="M28" s="132"/>
      <c r="N28" s="132"/>
      <c r="O28" s="132"/>
      <c r="P28" s="132"/>
      <c r="Q28" s="133">
        <f t="shared" si="0"/>
        <v>0</v>
      </c>
    </row>
    <row r="29" spans="1:17" ht="30" customHeight="1" x14ac:dyDescent="0.2">
      <c r="A29" s="130">
        <f t="shared" si="1"/>
        <v>4</v>
      </c>
      <c r="B29" s="128">
        <v>10</v>
      </c>
      <c r="C29" s="134" t="s">
        <v>278</v>
      </c>
      <c r="D29" s="132"/>
      <c r="E29" s="132"/>
      <c r="F29" s="132"/>
      <c r="G29" s="132"/>
      <c r="H29" s="132">
        <v>45000</v>
      </c>
      <c r="I29" s="132"/>
      <c r="J29" s="132"/>
      <c r="K29" s="132"/>
      <c r="L29" s="132"/>
      <c r="M29" s="132"/>
      <c r="N29" s="132"/>
      <c r="O29" s="132"/>
      <c r="P29" s="132"/>
      <c r="Q29" s="133">
        <f t="shared" si="0"/>
        <v>45000</v>
      </c>
    </row>
    <row r="30" spans="1:17" ht="30" customHeight="1" x14ac:dyDescent="0.2">
      <c r="A30" s="130">
        <f t="shared" si="1"/>
        <v>5</v>
      </c>
      <c r="B30" s="128">
        <v>11</v>
      </c>
      <c r="C30" s="134" t="s">
        <v>279</v>
      </c>
      <c r="D30" s="132"/>
      <c r="E30" s="132"/>
      <c r="F30" s="132"/>
      <c r="G30" s="132"/>
      <c r="H30" s="132">
        <v>58550</v>
      </c>
      <c r="I30" s="132"/>
      <c r="J30" s="132"/>
      <c r="K30" s="132"/>
      <c r="L30" s="132"/>
      <c r="M30" s="132"/>
      <c r="N30" s="132"/>
      <c r="O30" s="132"/>
      <c r="P30" s="132"/>
      <c r="Q30" s="133">
        <f t="shared" si="0"/>
        <v>58550</v>
      </c>
    </row>
    <row r="31" spans="1:17" ht="30.75" customHeight="1" x14ac:dyDescent="0.2">
      <c r="A31" s="130">
        <f t="shared" si="1"/>
        <v>6</v>
      </c>
      <c r="B31" s="128">
        <v>12</v>
      </c>
      <c r="C31" s="134" t="s">
        <v>280</v>
      </c>
      <c r="D31" s="132">
        <v>61500</v>
      </c>
      <c r="E31" s="132"/>
      <c r="F31" s="132"/>
      <c r="G31" s="132">
        <v>-46420</v>
      </c>
      <c r="H31" s="132">
        <v>-15080</v>
      </c>
      <c r="I31" s="132"/>
      <c r="J31" s="132"/>
      <c r="K31" s="132"/>
      <c r="L31" s="132"/>
      <c r="M31" s="132"/>
      <c r="N31" s="132"/>
      <c r="O31" s="132"/>
      <c r="P31" s="132"/>
      <c r="Q31" s="133">
        <f t="shared" si="0"/>
        <v>0</v>
      </c>
    </row>
    <row r="32" spans="1:17" ht="30.75" customHeight="1" x14ac:dyDescent="0.2">
      <c r="A32" s="130">
        <f t="shared" si="1"/>
        <v>7</v>
      </c>
      <c r="B32" s="128">
        <v>13</v>
      </c>
      <c r="C32" s="134" t="s">
        <v>281</v>
      </c>
      <c r="D32" s="132">
        <v>61500</v>
      </c>
      <c r="E32" s="132"/>
      <c r="F32" s="132"/>
      <c r="G32" s="132"/>
      <c r="H32" s="132">
        <v>-12013</v>
      </c>
      <c r="I32" s="132"/>
      <c r="J32" s="132"/>
      <c r="K32" s="132"/>
      <c r="L32" s="132"/>
      <c r="M32" s="132"/>
      <c r="N32" s="132"/>
      <c r="O32" s="132"/>
      <c r="P32" s="132"/>
      <c r="Q32" s="133">
        <f t="shared" si="0"/>
        <v>49487</v>
      </c>
    </row>
    <row r="33" spans="1:17" ht="30.75" customHeight="1" x14ac:dyDescent="0.2">
      <c r="A33" s="130">
        <f>A31+1</f>
        <v>7</v>
      </c>
      <c r="B33" s="128">
        <v>14</v>
      </c>
      <c r="C33" s="137" t="s">
        <v>282</v>
      </c>
      <c r="D33" s="132"/>
      <c r="E33" s="132"/>
      <c r="F33" s="132"/>
      <c r="G33" s="132"/>
      <c r="H33" s="132">
        <v>45000</v>
      </c>
      <c r="I33" s="132"/>
      <c r="J33" s="132"/>
      <c r="K33" s="132"/>
      <c r="L33" s="132"/>
      <c r="M33" s="132"/>
      <c r="N33" s="132"/>
      <c r="O33" s="132"/>
      <c r="P33" s="132"/>
      <c r="Q33" s="133">
        <f t="shared" si="0"/>
        <v>45000</v>
      </c>
    </row>
    <row r="34" spans="1:17" ht="30.75" hidden="1" customHeight="1" x14ac:dyDescent="0.2">
      <c r="A34" s="130">
        <f>A32+1</f>
        <v>8</v>
      </c>
      <c r="B34" s="128"/>
      <c r="C34" s="134" t="s">
        <v>283</v>
      </c>
      <c r="D34" s="132"/>
      <c r="E34" s="132"/>
      <c r="F34" s="132"/>
      <c r="G34" s="132"/>
      <c r="H34" s="132"/>
      <c r="I34" s="132"/>
      <c r="J34" s="132"/>
      <c r="K34" s="132"/>
      <c r="L34" s="132"/>
      <c r="M34" s="132"/>
      <c r="N34" s="132"/>
      <c r="O34" s="132"/>
      <c r="P34" s="132"/>
      <c r="Q34" s="133">
        <f t="shared" si="0"/>
        <v>0</v>
      </c>
    </row>
    <row r="35" spans="1:17" ht="30.75" hidden="1" customHeight="1" x14ac:dyDescent="0.2">
      <c r="A35" s="130">
        <f t="shared" si="1"/>
        <v>9</v>
      </c>
      <c r="B35" s="128"/>
      <c r="C35" s="134" t="s">
        <v>284</v>
      </c>
      <c r="D35" s="132"/>
      <c r="E35" s="132"/>
      <c r="F35" s="132"/>
      <c r="G35" s="132"/>
      <c r="H35" s="132"/>
      <c r="I35" s="132"/>
      <c r="J35" s="132"/>
      <c r="K35" s="132"/>
      <c r="L35" s="132"/>
      <c r="M35" s="132"/>
      <c r="N35" s="132"/>
      <c r="O35" s="132"/>
      <c r="P35" s="132"/>
      <c r="Q35" s="133">
        <f t="shared" si="0"/>
        <v>0</v>
      </c>
    </row>
    <row r="36" spans="1:17" ht="30.75" customHeight="1" x14ac:dyDescent="0.2">
      <c r="A36" s="130">
        <f t="shared" si="1"/>
        <v>10</v>
      </c>
      <c r="B36" s="128">
        <v>15</v>
      </c>
      <c r="C36" s="134" t="s">
        <v>285</v>
      </c>
      <c r="D36" s="132"/>
      <c r="E36" s="132"/>
      <c r="F36" s="132"/>
      <c r="G36" s="132"/>
      <c r="H36" s="132">
        <v>24750</v>
      </c>
      <c r="I36" s="132"/>
      <c r="J36" s="132"/>
      <c r="K36" s="132"/>
      <c r="L36" s="132"/>
      <c r="M36" s="132"/>
      <c r="N36" s="132"/>
      <c r="O36" s="132"/>
      <c r="P36" s="132"/>
      <c r="Q36" s="133">
        <f t="shared" si="0"/>
        <v>24750</v>
      </c>
    </row>
    <row r="37" spans="1:17" ht="30.75" hidden="1" customHeight="1" x14ac:dyDescent="0.2">
      <c r="A37" s="130">
        <f t="shared" si="1"/>
        <v>11</v>
      </c>
      <c r="B37" s="128"/>
      <c r="C37" s="134" t="s">
        <v>286</v>
      </c>
      <c r="D37" s="132"/>
      <c r="E37" s="132"/>
      <c r="F37" s="132"/>
      <c r="G37" s="132"/>
      <c r="H37" s="132"/>
      <c r="I37" s="132"/>
      <c r="J37" s="132"/>
      <c r="K37" s="132"/>
      <c r="L37" s="132"/>
      <c r="M37" s="132"/>
      <c r="N37" s="132"/>
      <c r="O37" s="132"/>
      <c r="P37" s="132"/>
      <c r="Q37" s="133">
        <f t="shared" si="0"/>
        <v>0</v>
      </c>
    </row>
    <row r="38" spans="1:17" ht="30.75" customHeight="1" x14ac:dyDescent="0.2">
      <c r="A38" s="130">
        <f t="shared" si="1"/>
        <v>12</v>
      </c>
      <c r="B38" s="128">
        <v>16</v>
      </c>
      <c r="C38" s="134" t="s">
        <v>287</v>
      </c>
      <c r="D38" s="132"/>
      <c r="E38" s="132"/>
      <c r="F38" s="132"/>
      <c r="G38" s="132"/>
      <c r="H38" s="132">
        <v>45000</v>
      </c>
      <c r="I38" s="132"/>
      <c r="J38" s="132"/>
      <c r="K38" s="132"/>
      <c r="L38" s="132"/>
      <c r="M38" s="132"/>
      <c r="N38" s="132"/>
      <c r="O38" s="132"/>
      <c r="P38" s="132"/>
      <c r="Q38" s="133">
        <f t="shared" si="0"/>
        <v>45000</v>
      </c>
    </row>
    <row r="39" spans="1:17" ht="30.75" customHeight="1" x14ac:dyDescent="0.2">
      <c r="A39" s="130">
        <f t="shared" si="1"/>
        <v>13</v>
      </c>
      <c r="B39" s="128">
        <v>17</v>
      </c>
      <c r="C39" s="134" t="s">
        <v>288</v>
      </c>
      <c r="D39" s="132"/>
      <c r="E39" s="132">
        <v>12500</v>
      </c>
      <c r="F39" s="132"/>
      <c r="G39" s="132"/>
      <c r="H39" s="132"/>
      <c r="I39" s="132"/>
      <c r="J39" s="132"/>
      <c r="K39" s="132"/>
      <c r="L39" s="132"/>
      <c r="M39" s="132"/>
      <c r="N39" s="132"/>
      <c r="O39" s="132"/>
      <c r="P39" s="132"/>
      <c r="Q39" s="133">
        <f t="shared" si="0"/>
        <v>12500</v>
      </c>
    </row>
    <row r="40" spans="1:17" ht="30.75" hidden="1" customHeight="1" x14ac:dyDescent="0.2">
      <c r="A40" s="130">
        <f t="shared" si="1"/>
        <v>14</v>
      </c>
      <c r="B40" s="128"/>
      <c r="C40" s="134" t="s">
        <v>289</v>
      </c>
      <c r="D40" s="132"/>
      <c r="E40" s="132"/>
      <c r="F40" s="132"/>
      <c r="G40" s="132"/>
      <c r="H40" s="132"/>
      <c r="I40" s="132"/>
      <c r="J40" s="132"/>
      <c r="K40" s="132"/>
      <c r="L40" s="132"/>
      <c r="M40" s="132"/>
      <c r="N40" s="132"/>
      <c r="O40" s="132"/>
      <c r="P40" s="132"/>
      <c r="Q40" s="133">
        <f t="shared" si="0"/>
        <v>0</v>
      </c>
    </row>
    <row r="41" spans="1:17" ht="30.75" hidden="1" customHeight="1" x14ac:dyDescent="0.2">
      <c r="A41" s="130">
        <f t="shared" si="1"/>
        <v>15</v>
      </c>
      <c r="B41" s="128"/>
      <c r="C41" s="134" t="s">
        <v>290</v>
      </c>
      <c r="D41" s="132"/>
      <c r="E41" s="132"/>
      <c r="F41" s="132"/>
      <c r="G41" s="132"/>
      <c r="H41" s="132"/>
      <c r="I41" s="132"/>
      <c r="J41" s="132"/>
      <c r="K41" s="132"/>
      <c r="L41" s="132"/>
      <c r="M41" s="132"/>
      <c r="N41" s="132"/>
      <c r="O41" s="132"/>
      <c r="P41" s="132"/>
      <c r="Q41" s="133">
        <f t="shared" si="0"/>
        <v>0</v>
      </c>
    </row>
    <row r="42" spans="1:17" ht="30.75" customHeight="1" x14ac:dyDescent="0.2">
      <c r="A42" s="130">
        <f t="shared" si="1"/>
        <v>16</v>
      </c>
      <c r="B42" s="128">
        <v>18</v>
      </c>
      <c r="C42" s="134" t="s">
        <v>291</v>
      </c>
      <c r="D42" s="132">
        <v>61500</v>
      </c>
      <c r="E42" s="132"/>
      <c r="F42" s="132"/>
      <c r="G42" s="132"/>
      <c r="H42" s="132">
        <v>-12013</v>
      </c>
      <c r="I42" s="132"/>
      <c r="J42" s="132"/>
      <c r="K42" s="132"/>
      <c r="L42" s="132"/>
      <c r="M42" s="132"/>
      <c r="N42" s="132"/>
      <c r="O42" s="132"/>
      <c r="P42" s="132"/>
      <c r="Q42" s="133">
        <f t="shared" si="0"/>
        <v>49487</v>
      </c>
    </row>
    <row r="43" spans="1:17" ht="30.75" hidden="1" customHeight="1" x14ac:dyDescent="0.2">
      <c r="A43" s="130">
        <f t="shared" si="1"/>
        <v>17</v>
      </c>
      <c r="B43" s="128"/>
      <c r="C43" s="134" t="s">
        <v>292</v>
      </c>
      <c r="D43" s="132"/>
      <c r="E43" s="132"/>
      <c r="F43" s="132"/>
      <c r="G43" s="132"/>
      <c r="H43" s="132"/>
      <c r="I43" s="132"/>
      <c r="J43" s="132"/>
      <c r="K43" s="132"/>
      <c r="L43" s="132"/>
      <c r="M43" s="132"/>
      <c r="N43" s="132"/>
      <c r="O43" s="132"/>
      <c r="P43" s="132"/>
      <c r="Q43" s="133">
        <f t="shared" si="0"/>
        <v>0</v>
      </c>
    </row>
    <row r="44" spans="1:17" ht="30.75" hidden="1" customHeight="1" x14ac:dyDescent="0.2">
      <c r="A44" s="130">
        <f t="shared" si="1"/>
        <v>18</v>
      </c>
      <c r="B44" s="128"/>
      <c r="C44" s="134" t="s">
        <v>293</v>
      </c>
      <c r="D44" s="132"/>
      <c r="E44" s="132"/>
      <c r="F44" s="132"/>
      <c r="G44" s="132"/>
      <c r="H44" s="132"/>
      <c r="I44" s="132"/>
      <c r="J44" s="132"/>
      <c r="K44" s="132"/>
      <c r="L44" s="132"/>
      <c r="M44" s="132"/>
      <c r="N44" s="132"/>
      <c r="O44" s="132"/>
      <c r="P44" s="132"/>
      <c r="Q44" s="133">
        <f t="shared" si="0"/>
        <v>0</v>
      </c>
    </row>
    <row r="45" spans="1:17" ht="30.75" customHeight="1" x14ac:dyDescent="0.2">
      <c r="A45" s="130">
        <f t="shared" si="1"/>
        <v>19</v>
      </c>
      <c r="B45" s="128">
        <v>19</v>
      </c>
      <c r="C45" s="134" t="s">
        <v>294</v>
      </c>
      <c r="D45" s="132">
        <v>123000</v>
      </c>
      <c r="E45" s="132">
        <v>-73513</v>
      </c>
      <c r="F45" s="132"/>
      <c r="G45" s="132"/>
      <c r="H45" s="132"/>
      <c r="I45" s="132"/>
      <c r="J45" s="132"/>
      <c r="K45" s="132"/>
      <c r="L45" s="132"/>
      <c r="M45" s="132"/>
      <c r="N45" s="132"/>
      <c r="O45" s="132"/>
      <c r="P45" s="132"/>
      <c r="Q45" s="133">
        <f t="shared" si="0"/>
        <v>49487</v>
      </c>
    </row>
    <row r="46" spans="1:17" ht="30.75" customHeight="1" x14ac:dyDescent="0.2">
      <c r="A46" s="130">
        <f t="shared" si="1"/>
        <v>20</v>
      </c>
      <c r="B46" s="128">
        <v>20</v>
      </c>
      <c r="C46" s="134" t="s">
        <v>295</v>
      </c>
      <c r="D46" s="132"/>
      <c r="E46" s="132">
        <v>8400</v>
      </c>
      <c r="F46" s="132"/>
      <c r="G46" s="132"/>
      <c r="H46" s="132"/>
      <c r="I46" s="132"/>
      <c r="J46" s="132"/>
      <c r="K46" s="132"/>
      <c r="L46" s="132"/>
      <c r="M46" s="132"/>
      <c r="N46" s="132"/>
      <c r="O46" s="132"/>
      <c r="P46" s="132"/>
      <c r="Q46" s="133">
        <f t="shared" si="0"/>
        <v>8400</v>
      </c>
    </row>
    <row r="47" spans="1:17" ht="30.75" customHeight="1" x14ac:dyDescent="0.2">
      <c r="A47" s="130">
        <v>2</v>
      </c>
      <c r="B47" s="128">
        <v>21</v>
      </c>
      <c r="C47" s="137" t="s">
        <v>342</v>
      </c>
      <c r="D47" s="132"/>
      <c r="E47" s="132"/>
      <c r="F47" s="132"/>
      <c r="G47" s="132"/>
      <c r="H47" s="132">
        <v>24750</v>
      </c>
      <c r="I47" s="132"/>
      <c r="J47" s="132"/>
      <c r="K47" s="132"/>
      <c r="L47" s="132"/>
      <c r="M47" s="132"/>
      <c r="N47" s="132"/>
      <c r="O47" s="132"/>
      <c r="P47" s="132"/>
      <c r="Q47" s="133">
        <f t="shared" si="0"/>
        <v>24750</v>
      </c>
    </row>
    <row r="48" spans="1:17" ht="30.75" hidden="1" customHeight="1" x14ac:dyDescent="0.2">
      <c r="A48" s="130">
        <v>2</v>
      </c>
      <c r="B48" s="128">
        <f t="shared" ref="B48:B53" si="2">1+B47</f>
        <v>22</v>
      </c>
      <c r="C48" s="137" t="s">
        <v>297</v>
      </c>
      <c r="D48" s="132"/>
      <c r="E48" s="132"/>
      <c r="F48" s="132"/>
      <c r="G48" s="132"/>
      <c r="H48" s="132"/>
      <c r="I48" s="132"/>
      <c r="J48" s="132"/>
      <c r="K48" s="132"/>
      <c r="L48" s="132"/>
      <c r="M48" s="132"/>
      <c r="N48" s="132"/>
      <c r="O48" s="132"/>
      <c r="P48" s="132"/>
      <c r="Q48" s="133">
        <f t="shared" si="0"/>
        <v>0</v>
      </c>
    </row>
    <row r="49" spans="1:17" ht="30.75" hidden="1" customHeight="1" x14ac:dyDescent="0.2">
      <c r="A49" s="130">
        <v>2</v>
      </c>
      <c r="B49" s="128">
        <f t="shared" si="2"/>
        <v>23</v>
      </c>
      <c r="C49" s="137" t="s">
        <v>298</v>
      </c>
      <c r="D49" s="132"/>
      <c r="E49" s="132"/>
      <c r="F49" s="132"/>
      <c r="G49" s="132"/>
      <c r="H49" s="132"/>
      <c r="I49" s="132"/>
      <c r="J49" s="132"/>
      <c r="K49" s="132"/>
      <c r="L49" s="132"/>
      <c r="M49" s="132"/>
      <c r="N49" s="132"/>
      <c r="O49" s="132"/>
      <c r="P49" s="132"/>
      <c r="Q49" s="133">
        <f t="shared" si="0"/>
        <v>0</v>
      </c>
    </row>
    <row r="50" spans="1:17" ht="30.75" hidden="1" customHeight="1" x14ac:dyDescent="0.2">
      <c r="A50" s="130">
        <v>2</v>
      </c>
      <c r="B50" s="128">
        <f t="shared" si="2"/>
        <v>24</v>
      </c>
      <c r="C50" s="137" t="s">
        <v>299</v>
      </c>
      <c r="D50" s="132"/>
      <c r="E50" s="132"/>
      <c r="F50" s="132"/>
      <c r="G50" s="132"/>
      <c r="H50" s="132"/>
      <c r="I50" s="132"/>
      <c r="J50" s="132"/>
      <c r="K50" s="132"/>
      <c r="L50" s="132"/>
      <c r="M50" s="132"/>
      <c r="N50" s="132"/>
      <c r="O50" s="132"/>
      <c r="P50" s="132"/>
      <c r="Q50" s="133">
        <f t="shared" si="0"/>
        <v>0</v>
      </c>
    </row>
    <row r="51" spans="1:17" ht="30.75" hidden="1" customHeight="1" x14ac:dyDescent="0.2">
      <c r="A51" s="130">
        <v>2</v>
      </c>
      <c r="B51" s="128">
        <f t="shared" si="2"/>
        <v>25</v>
      </c>
      <c r="C51" s="137" t="s">
        <v>300</v>
      </c>
      <c r="D51" s="132"/>
      <c r="E51" s="132"/>
      <c r="F51" s="132"/>
      <c r="G51" s="132"/>
      <c r="H51" s="132"/>
      <c r="I51" s="132"/>
      <c r="J51" s="132"/>
      <c r="K51" s="132"/>
      <c r="L51" s="132"/>
      <c r="M51" s="132"/>
      <c r="N51" s="132"/>
      <c r="O51" s="132"/>
      <c r="P51" s="132"/>
      <c r="Q51" s="133">
        <f t="shared" si="0"/>
        <v>0</v>
      </c>
    </row>
    <row r="52" spans="1:17" ht="30.75" hidden="1" customHeight="1" x14ac:dyDescent="0.2">
      <c r="A52" s="130">
        <v>2</v>
      </c>
      <c r="B52" s="128">
        <f t="shared" si="2"/>
        <v>26</v>
      </c>
      <c r="C52" s="137" t="s">
        <v>301</v>
      </c>
      <c r="D52" s="132"/>
      <c r="E52" s="132"/>
      <c r="F52" s="132"/>
      <c r="G52" s="132"/>
      <c r="H52" s="132"/>
      <c r="I52" s="132"/>
      <c r="J52" s="132"/>
      <c r="K52" s="132"/>
      <c r="L52" s="132"/>
      <c r="M52" s="132"/>
      <c r="N52" s="132"/>
      <c r="O52" s="132"/>
      <c r="P52" s="132"/>
      <c r="Q52" s="133">
        <f t="shared" si="0"/>
        <v>0</v>
      </c>
    </row>
    <row r="53" spans="1:17" ht="30.75" hidden="1" customHeight="1" x14ac:dyDescent="0.2">
      <c r="A53" s="130">
        <v>2</v>
      </c>
      <c r="B53" s="128">
        <f t="shared" si="2"/>
        <v>27</v>
      </c>
      <c r="C53" s="137" t="s">
        <v>302</v>
      </c>
      <c r="D53" s="132"/>
      <c r="E53" s="132"/>
      <c r="F53" s="132"/>
      <c r="G53" s="132"/>
      <c r="H53" s="132"/>
      <c r="I53" s="132"/>
      <c r="J53" s="132"/>
      <c r="K53" s="132"/>
      <c r="L53" s="132"/>
      <c r="M53" s="132"/>
      <c r="N53" s="132"/>
      <c r="O53" s="132"/>
      <c r="P53" s="132"/>
      <c r="Q53" s="133">
        <f t="shared" si="0"/>
        <v>0</v>
      </c>
    </row>
    <row r="54" spans="1:17" ht="30.75" customHeight="1" x14ac:dyDescent="0.2">
      <c r="A54" s="130">
        <v>2</v>
      </c>
      <c r="B54" s="128">
        <v>22</v>
      </c>
      <c r="C54" s="129" t="s">
        <v>343</v>
      </c>
      <c r="D54" s="132"/>
      <c r="E54" s="132"/>
      <c r="F54" s="132">
        <v>230000</v>
      </c>
      <c r="G54" s="132"/>
      <c r="H54" s="132">
        <v>-230000</v>
      </c>
      <c r="I54" s="132"/>
      <c r="J54" s="132"/>
      <c r="K54" s="132"/>
      <c r="L54" s="132"/>
      <c r="M54" s="132"/>
      <c r="N54" s="132"/>
      <c r="O54" s="132"/>
      <c r="P54" s="132"/>
      <c r="Q54" s="133">
        <f t="shared" si="0"/>
        <v>0</v>
      </c>
    </row>
    <row r="55" spans="1:17" ht="25.5" customHeight="1" x14ac:dyDescent="0.2">
      <c r="A55" s="130"/>
      <c r="B55" s="130"/>
      <c r="C55" s="137" t="s">
        <v>304</v>
      </c>
      <c r="D55" s="132">
        <f t="shared" ref="D55:Q55" si="3">SUM(D10:D54)</f>
        <v>530500</v>
      </c>
      <c r="E55" s="132">
        <f t="shared" si="3"/>
        <v>0</v>
      </c>
      <c r="F55" s="132">
        <f t="shared" si="3"/>
        <v>230000</v>
      </c>
      <c r="G55" s="132">
        <f t="shared" si="3"/>
        <v>-46420</v>
      </c>
      <c r="H55" s="135">
        <f t="shared" si="3"/>
        <v>-29216</v>
      </c>
      <c r="I55" s="135">
        <f t="shared" si="3"/>
        <v>0</v>
      </c>
      <c r="J55" s="135">
        <f t="shared" si="3"/>
        <v>0</v>
      </c>
      <c r="K55" s="135">
        <f t="shared" si="3"/>
        <v>0</v>
      </c>
      <c r="L55" s="135">
        <f t="shared" si="3"/>
        <v>0</v>
      </c>
      <c r="M55" s="135">
        <f t="shared" si="3"/>
        <v>0</v>
      </c>
      <c r="N55" s="135">
        <f t="shared" si="3"/>
        <v>0</v>
      </c>
      <c r="O55" s="135">
        <f t="shared" si="3"/>
        <v>0</v>
      </c>
      <c r="P55" s="135">
        <f t="shared" si="3"/>
        <v>0</v>
      </c>
      <c r="Q55" s="135">
        <f t="shared" si="3"/>
        <v>684864</v>
      </c>
    </row>
    <row r="57" spans="1:17" s="123" customFormat="1" ht="19.5" customHeight="1" x14ac:dyDescent="0.3">
      <c r="A57" s="121"/>
      <c r="B57" s="121"/>
      <c r="C57" s="501" t="s">
        <v>344</v>
      </c>
      <c r="D57" s="501"/>
      <c r="E57" s="138"/>
      <c r="F57" s="138"/>
      <c r="G57" s="138"/>
      <c r="H57" s="139" t="s">
        <v>345</v>
      </c>
      <c r="I57" s="138"/>
      <c r="J57" s="138"/>
      <c r="K57" s="138"/>
      <c r="L57" s="138"/>
      <c r="M57" s="138"/>
      <c r="N57" s="138"/>
      <c r="O57" s="138"/>
      <c r="P57" s="138"/>
    </row>
    <row r="58" spans="1:17" s="123" customFormat="1" ht="18.75" x14ac:dyDescent="0.3">
      <c r="A58" s="121"/>
      <c r="B58" s="121"/>
      <c r="C58" s="140"/>
      <c r="D58" s="141"/>
      <c r="E58" s="138"/>
      <c r="F58" s="138"/>
      <c r="G58" s="138"/>
      <c r="H58" s="142"/>
      <c r="I58" s="138"/>
      <c r="J58" s="138"/>
      <c r="K58" s="138"/>
      <c r="L58" s="138"/>
      <c r="M58" s="138"/>
      <c r="N58" s="138"/>
      <c r="O58" s="138"/>
      <c r="P58" s="138"/>
    </row>
    <row r="59" spans="1:17" s="123" customFormat="1" ht="38.25" customHeight="1" x14ac:dyDescent="0.3">
      <c r="A59" s="121"/>
      <c r="B59" s="121"/>
      <c r="C59" s="501" t="s">
        <v>346</v>
      </c>
      <c r="D59" s="501"/>
      <c r="E59" s="138"/>
      <c r="F59" s="138"/>
      <c r="G59" s="138"/>
      <c r="H59" s="139" t="s">
        <v>317</v>
      </c>
      <c r="I59" s="138"/>
      <c r="J59" s="138"/>
      <c r="K59" s="138"/>
      <c r="L59" s="138"/>
      <c r="M59" s="138"/>
      <c r="N59" s="138"/>
      <c r="O59" s="138"/>
      <c r="P59" s="138"/>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view="pageBreakPreview" zoomScale="70" zoomScaleNormal="60" zoomScaleSheetLayoutView="70" workbookViewId="0">
      <pane xSplit="2" ySplit="5" topLeftCell="C6" activePane="bottomRight" state="frozen"/>
      <selection pane="topRight" activeCell="C1" sqref="C1"/>
      <selection pane="bottomLeft" activeCell="A6" sqref="A6"/>
      <selection pane="bottomRight" activeCell="AB18" sqref="AB18"/>
    </sheetView>
  </sheetViews>
  <sheetFormatPr defaultRowHeight="15" x14ac:dyDescent="0.25"/>
  <cols>
    <col min="1" max="1" width="11" customWidth="1"/>
    <col min="2" max="2" width="31.140625" customWidth="1"/>
    <col min="3" max="3" width="16.7109375" customWidth="1"/>
    <col min="4" max="4" width="10" bestFit="1" customWidth="1"/>
    <col min="5" max="5" width="11.7109375" bestFit="1" customWidth="1"/>
    <col min="6" max="6" width="10.42578125" bestFit="1" customWidth="1"/>
    <col min="7" max="7" width="13.7109375" customWidth="1"/>
    <col min="8" max="8" width="11.7109375" bestFit="1" customWidth="1"/>
    <col min="9" max="9" width="10.42578125" bestFit="1" customWidth="1"/>
    <col min="10" max="10" width="11.5703125" customWidth="1"/>
    <col min="11" max="11" width="10.85546875" customWidth="1"/>
    <col min="12" max="12" width="12" customWidth="1"/>
    <col min="13" max="16" width="12.5703125" customWidth="1"/>
    <col min="17" max="17" width="12.5703125" hidden="1" customWidth="1"/>
    <col min="18" max="20" width="9.7109375" hidden="1" customWidth="1"/>
    <col min="21" max="21" width="12.5703125" hidden="1" customWidth="1"/>
    <col min="22" max="23" width="9.7109375" hidden="1" customWidth="1"/>
    <col min="24" max="24" width="15.42578125" customWidth="1"/>
    <col min="25" max="25" width="14.42578125" customWidth="1"/>
    <col min="26" max="26" width="13" customWidth="1"/>
    <col min="27" max="27" width="12.5703125" customWidth="1"/>
    <col min="28" max="28" width="15.7109375" customWidth="1"/>
    <col min="29" max="29" width="13.5703125" customWidth="1"/>
    <col min="30" max="30" width="13" customWidth="1"/>
    <col min="31" max="31" width="14.42578125" customWidth="1"/>
    <col min="32" max="33" width="13" customWidth="1"/>
    <col min="34" max="34" width="12" customWidth="1"/>
    <col min="35" max="35" width="14.5703125" customWidth="1"/>
    <col min="36" max="36" width="13.7109375" customWidth="1"/>
    <col min="37" max="37" width="13.42578125" customWidth="1"/>
  </cols>
  <sheetData>
    <row r="1" spans="1:37" ht="18.75" x14ac:dyDescent="0.3">
      <c r="C1" s="75" t="s">
        <v>222</v>
      </c>
    </row>
    <row r="3" spans="1:37" x14ac:dyDescent="0.25">
      <c r="B3" t="s">
        <v>223</v>
      </c>
    </row>
    <row r="4" spans="1:37" ht="38.25" customHeight="1" x14ac:dyDescent="0.25">
      <c r="A4" s="512" t="s">
        <v>224</v>
      </c>
      <c r="B4" s="513" t="s">
        <v>225</v>
      </c>
      <c r="C4" s="514" t="s">
        <v>226</v>
      </c>
      <c r="D4" s="512" t="s">
        <v>227</v>
      </c>
      <c r="E4" s="512"/>
      <c r="F4" s="512"/>
      <c r="G4" s="512"/>
      <c r="H4" s="512"/>
      <c r="I4" s="512"/>
      <c r="J4" s="514" t="s">
        <v>228</v>
      </c>
      <c r="K4" s="512" t="s">
        <v>227</v>
      </c>
      <c r="L4" s="512"/>
      <c r="M4" s="512"/>
      <c r="N4" s="512"/>
      <c r="O4" s="512"/>
      <c r="P4" s="512"/>
      <c r="Q4" s="514" t="s">
        <v>229</v>
      </c>
      <c r="R4" s="512" t="s">
        <v>227</v>
      </c>
      <c r="S4" s="512"/>
      <c r="T4" s="512"/>
      <c r="U4" s="512"/>
      <c r="V4" s="512"/>
      <c r="W4" s="512"/>
      <c r="X4" s="514" t="s">
        <v>230</v>
      </c>
      <c r="Y4" s="512" t="s">
        <v>227</v>
      </c>
      <c r="Z4" s="512"/>
      <c r="AA4" s="512"/>
      <c r="AB4" s="512"/>
      <c r="AC4" s="512"/>
      <c r="AD4" s="512"/>
      <c r="AE4" s="514" t="s">
        <v>231</v>
      </c>
      <c r="AF4" s="512" t="s">
        <v>227</v>
      </c>
      <c r="AG4" s="512"/>
      <c r="AH4" s="512"/>
      <c r="AI4" s="512"/>
      <c r="AJ4" s="512"/>
      <c r="AK4" s="512"/>
    </row>
    <row r="5" spans="1:37" x14ac:dyDescent="0.25">
      <c r="A5" s="512"/>
      <c r="B5" s="513"/>
      <c r="C5" s="514"/>
      <c r="D5" s="76">
        <v>2000</v>
      </c>
      <c r="E5" s="76">
        <v>2210</v>
      </c>
      <c r="F5" s="76">
        <v>2240</v>
      </c>
      <c r="G5" s="76">
        <v>3000</v>
      </c>
      <c r="H5" s="76">
        <v>3110</v>
      </c>
      <c r="I5" s="76">
        <v>3132</v>
      </c>
      <c r="J5" s="514"/>
      <c r="K5" s="76">
        <v>2000</v>
      </c>
      <c r="L5" s="76">
        <v>2210</v>
      </c>
      <c r="M5" s="76">
        <v>2240</v>
      </c>
      <c r="N5" s="76">
        <v>3000</v>
      </c>
      <c r="O5" s="76">
        <v>3110</v>
      </c>
      <c r="P5" s="76">
        <v>3132</v>
      </c>
      <c r="Q5" s="514"/>
      <c r="R5" s="76">
        <v>2000</v>
      </c>
      <c r="S5" s="76">
        <v>2210</v>
      </c>
      <c r="T5" s="76">
        <v>2240</v>
      </c>
      <c r="U5" s="76">
        <v>3000</v>
      </c>
      <c r="V5" s="76">
        <v>3110</v>
      </c>
      <c r="W5" s="76">
        <v>3132</v>
      </c>
      <c r="X5" s="514"/>
      <c r="Y5" s="76">
        <v>2000</v>
      </c>
      <c r="Z5" s="76">
        <v>2210</v>
      </c>
      <c r="AA5" s="76">
        <v>2240</v>
      </c>
      <c r="AB5" s="76">
        <v>3000</v>
      </c>
      <c r="AC5" s="76">
        <v>3110</v>
      </c>
      <c r="AD5" s="76">
        <v>3132</v>
      </c>
      <c r="AE5" s="514"/>
      <c r="AF5" s="76">
        <v>2000</v>
      </c>
      <c r="AG5" s="76">
        <v>2210</v>
      </c>
      <c r="AH5" s="76">
        <v>2240</v>
      </c>
      <c r="AI5" s="76">
        <v>3000</v>
      </c>
      <c r="AJ5" s="76">
        <v>3110</v>
      </c>
      <c r="AK5" s="76">
        <v>3132</v>
      </c>
    </row>
    <row r="6" spans="1:37" s="82" customFormat="1" ht="27.75" customHeight="1" x14ac:dyDescent="0.25">
      <c r="A6" s="77"/>
      <c r="B6" s="77" t="s">
        <v>232</v>
      </c>
      <c r="C6" s="78">
        <f t="shared" ref="C6:AK6" si="0">SUM(C7:C16)</f>
        <v>2458106</v>
      </c>
      <c r="D6" s="78">
        <f t="shared" si="0"/>
        <v>769157</v>
      </c>
      <c r="E6" s="79">
        <f t="shared" si="0"/>
        <v>753157</v>
      </c>
      <c r="F6" s="79">
        <f t="shared" si="0"/>
        <v>16000</v>
      </c>
      <c r="G6" s="78">
        <f t="shared" si="0"/>
        <v>1688949</v>
      </c>
      <c r="H6" s="79">
        <f t="shared" si="0"/>
        <v>939867</v>
      </c>
      <c r="I6" s="79">
        <f t="shared" si="0"/>
        <v>749082</v>
      </c>
      <c r="J6" s="78">
        <f t="shared" si="0"/>
        <v>2458106</v>
      </c>
      <c r="K6" s="78">
        <f t="shared" si="0"/>
        <v>769157</v>
      </c>
      <c r="L6" s="79">
        <f t="shared" si="0"/>
        <v>753157</v>
      </c>
      <c r="M6" s="79">
        <f t="shared" si="0"/>
        <v>16000</v>
      </c>
      <c r="N6" s="78">
        <f t="shared" si="0"/>
        <v>1688949</v>
      </c>
      <c r="O6" s="79">
        <f t="shared" si="0"/>
        <v>939867</v>
      </c>
      <c r="P6" s="79">
        <f t="shared" si="0"/>
        <v>749082</v>
      </c>
      <c r="Q6" s="78">
        <f t="shared" si="0"/>
        <v>0</v>
      </c>
      <c r="R6" s="78">
        <f t="shared" si="0"/>
        <v>0</v>
      </c>
      <c r="S6" s="79">
        <f t="shared" si="0"/>
        <v>0</v>
      </c>
      <c r="T6" s="79">
        <f t="shared" si="0"/>
        <v>0</v>
      </c>
      <c r="U6" s="78">
        <f t="shared" si="0"/>
        <v>0</v>
      </c>
      <c r="V6" s="79">
        <f t="shared" si="0"/>
        <v>0</v>
      </c>
      <c r="W6" s="79">
        <f t="shared" si="0"/>
        <v>0</v>
      </c>
      <c r="X6" s="80">
        <f t="shared" si="0"/>
        <v>2458104.12</v>
      </c>
      <c r="Y6" s="80">
        <f t="shared" si="0"/>
        <v>769156.07000000007</v>
      </c>
      <c r="Z6" s="81">
        <f t="shared" si="0"/>
        <v>753156.07000000007</v>
      </c>
      <c r="AA6" s="81">
        <f t="shared" si="0"/>
        <v>16000</v>
      </c>
      <c r="AB6" s="80">
        <f t="shared" si="0"/>
        <v>1688948.0499999998</v>
      </c>
      <c r="AC6" s="81">
        <f t="shared" si="0"/>
        <v>939866.95</v>
      </c>
      <c r="AD6" s="81">
        <f t="shared" si="0"/>
        <v>749081.1</v>
      </c>
      <c r="AE6" s="80">
        <f t="shared" si="0"/>
        <v>1.8799999999755528</v>
      </c>
      <c r="AF6" s="80">
        <f t="shared" si="0"/>
        <v>0.92999999999301508</v>
      </c>
      <c r="AG6" s="81">
        <f t="shared" si="0"/>
        <v>0.92999999999301508</v>
      </c>
      <c r="AH6" s="81">
        <f t="shared" si="0"/>
        <v>0</v>
      </c>
      <c r="AI6" s="80">
        <f t="shared" si="0"/>
        <v>0.9499999999825377</v>
      </c>
      <c r="AJ6" s="81">
        <f t="shared" si="0"/>
        <v>4.9999999988358468E-2</v>
      </c>
      <c r="AK6" s="81">
        <f t="shared" si="0"/>
        <v>0.89999999999417923</v>
      </c>
    </row>
    <row r="7" spans="1:37" s="82" customFormat="1" ht="27.75" customHeight="1" x14ac:dyDescent="0.25">
      <c r="A7" s="83" t="s">
        <v>233</v>
      </c>
      <c r="B7" s="84" t="s">
        <v>234</v>
      </c>
      <c r="C7" s="85">
        <f>D7+G7</f>
        <v>300132</v>
      </c>
      <c r="D7" s="87">
        <f>E7+F7</f>
        <v>204454</v>
      </c>
      <c r="E7" s="86">
        <v>204454</v>
      </c>
      <c r="F7" s="86"/>
      <c r="G7" s="87">
        <f>H7+I7</f>
        <v>95678</v>
      </c>
      <c r="H7" s="86">
        <f>95327+351</f>
        <v>95678</v>
      </c>
      <c r="I7" s="86"/>
      <c r="J7" s="85">
        <f>K7+N7</f>
        <v>300132</v>
      </c>
      <c r="K7" s="87">
        <f>L7+M7</f>
        <v>204454</v>
      </c>
      <c r="L7" s="86">
        <f>34018+170436</f>
        <v>204454</v>
      </c>
      <c r="M7" s="86"/>
      <c r="N7" s="87">
        <f>O7+P7</f>
        <v>95678</v>
      </c>
      <c r="O7" s="86">
        <v>95678</v>
      </c>
      <c r="P7" s="86"/>
      <c r="Q7" s="85">
        <f>R7+U7</f>
        <v>0</v>
      </c>
      <c r="R7" s="87">
        <f>S7+T7</f>
        <v>0</v>
      </c>
      <c r="S7" s="86">
        <f>E7-L7</f>
        <v>0</v>
      </c>
      <c r="T7" s="86">
        <f>F7-M7</f>
        <v>0</v>
      </c>
      <c r="U7" s="87">
        <f>V7+W7</f>
        <v>0</v>
      </c>
      <c r="V7" s="86">
        <f t="shared" ref="V7:W16" si="1">H7-O7</f>
        <v>0</v>
      </c>
      <c r="W7" s="86">
        <f t="shared" si="1"/>
        <v>0</v>
      </c>
      <c r="X7" s="88">
        <f>Y7+AB7</f>
        <v>300132</v>
      </c>
      <c r="Y7" s="89">
        <f>Z7+AA7</f>
        <v>204454</v>
      </c>
      <c r="Z7" s="90">
        <f>34018+170436</f>
        <v>204454</v>
      </c>
      <c r="AA7" s="90"/>
      <c r="AB7" s="91">
        <f>AC7+AD7</f>
        <v>95678</v>
      </c>
      <c r="AC7" s="90">
        <v>95678</v>
      </c>
      <c r="AD7" s="90"/>
      <c r="AE7" s="88">
        <f>AF7+AI7</f>
        <v>0</v>
      </c>
      <c r="AF7" s="89">
        <f>AG7+AH7</f>
        <v>0</v>
      </c>
      <c r="AG7" s="92">
        <f>L7-Z7</f>
        <v>0</v>
      </c>
      <c r="AH7" s="92">
        <f>M7-AA7</f>
        <v>0</v>
      </c>
      <c r="AI7" s="89">
        <f>AJ7+AK7</f>
        <v>0</v>
      </c>
      <c r="AJ7" s="92">
        <f t="shared" ref="AJ7:AK16" si="2">O7-AC7</f>
        <v>0</v>
      </c>
      <c r="AK7" s="92">
        <f t="shared" si="2"/>
        <v>0</v>
      </c>
    </row>
    <row r="8" spans="1:37" s="82" customFormat="1" ht="46.5" customHeight="1" x14ac:dyDescent="0.25">
      <c r="A8" s="83" t="s">
        <v>235</v>
      </c>
      <c r="B8" s="84" t="s">
        <v>236</v>
      </c>
      <c r="C8" s="85">
        <f>D8+G8</f>
        <v>290054</v>
      </c>
      <c r="D8" s="87">
        <f>E8+F8</f>
        <v>56429</v>
      </c>
      <c r="E8" s="86">
        <f>60610-4181</f>
        <v>56429</v>
      </c>
      <c r="F8" s="86"/>
      <c r="G8" s="87">
        <f>H8+I8</f>
        <v>233625</v>
      </c>
      <c r="H8" s="86">
        <f>238275-351-4299</f>
        <v>233625</v>
      </c>
      <c r="I8" s="86"/>
      <c r="J8" s="85">
        <f>K8+N8</f>
        <v>290054</v>
      </c>
      <c r="K8" s="87">
        <f>L8+M8</f>
        <v>56429</v>
      </c>
      <c r="L8" s="86">
        <f>4000+8499+43930</f>
        <v>56429</v>
      </c>
      <c r="M8" s="86"/>
      <c r="N8" s="87">
        <f>O8+P8</f>
        <v>233625</v>
      </c>
      <c r="O8" s="86">
        <f>213828+19797</f>
        <v>233625</v>
      </c>
      <c r="P8" s="86"/>
      <c r="Q8" s="85">
        <f>R8+U8</f>
        <v>0</v>
      </c>
      <c r="R8" s="87">
        <f>S8+T8</f>
        <v>0</v>
      </c>
      <c r="S8" s="86">
        <f>E8-L8</f>
        <v>0</v>
      </c>
      <c r="T8" s="86">
        <f t="shared" ref="S8:T16" si="3">F8-M8</f>
        <v>0</v>
      </c>
      <c r="U8" s="87">
        <f>V8+W8</f>
        <v>0</v>
      </c>
      <c r="V8" s="86">
        <f t="shared" si="1"/>
        <v>0</v>
      </c>
      <c r="W8" s="86">
        <f t="shared" si="1"/>
        <v>0</v>
      </c>
      <c r="X8" s="88">
        <f>Y8+AB8</f>
        <v>290053.95</v>
      </c>
      <c r="Y8" s="89">
        <f>Z8+AA8</f>
        <v>56429</v>
      </c>
      <c r="Z8" s="90">
        <f>4000+8499+43930</f>
        <v>56429</v>
      </c>
      <c r="AA8" s="90"/>
      <c r="AB8" s="91">
        <f>AC8+AD8</f>
        <v>233624.95</v>
      </c>
      <c r="AC8" s="90">
        <f>60899+152928.95+19797</f>
        <v>233624.95</v>
      </c>
      <c r="AD8" s="90"/>
      <c r="AE8" s="88">
        <f>AF8+AI8</f>
        <v>4.9999999988358468E-2</v>
      </c>
      <c r="AF8" s="89">
        <f>AG8+AH8</f>
        <v>0</v>
      </c>
      <c r="AG8" s="92">
        <f t="shared" ref="AG8:AH16" si="4">L8-Z8</f>
        <v>0</v>
      </c>
      <c r="AH8" s="92">
        <f t="shared" si="4"/>
        <v>0</v>
      </c>
      <c r="AI8" s="89">
        <f>AJ8+AK8</f>
        <v>4.9999999988358468E-2</v>
      </c>
      <c r="AJ8" s="92">
        <f t="shared" si="2"/>
        <v>4.9999999988358468E-2</v>
      </c>
      <c r="AK8" s="92">
        <f t="shared" si="2"/>
        <v>0</v>
      </c>
    </row>
    <row r="9" spans="1:37" s="82" customFormat="1" ht="39" customHeight="1" x14ac:dyDescent="0.25">
      <c r="A9" s="83" t="s">
        <v>237</v>
      </c>
      <c r="B9" s="84" t="s">
        <v>238</v>
      </c>
      <c r="C9" s="85">
        <f t="shared" ref="C9:C13" si="5">D9+G9</f>
        <v>276627</v>
      </c>
      <c r="D9" s="87">
        <f t="shared" ref="D9:D13" si="6">E9+F9</f>
        <v>52371</v>
      </c>
      <c r="E9" s="86">
        <v>52371</v>
      </c>
      <c r="F9" s="86">
        <f>11995-11995</f>
        <v>0</v>
      </c>
      <c r="G9" s="87">
        <f t="shared" ref="G9:G13" si="7">H9+I9</f>
        <v>224256</v>
      </c>
      <c r="H9" s="86">
        <f>231311-7055</f>
        <v>224256</v>
      </c>
      <c r="I9" s="86"/>
      <c r="J9" s="85">
        <f t="shared" ref="J9" si="8">K9+N9</f>
        <v>276627</v>
      </c>
      <c r="K9" s="87">
        <f t="shared" ref="K9" si="9">L9+M9</f>
        <v>52371</v>
      </c>
      <c r="L9" s="86">
        <f>51342+1029</f>
        <v>52371</v>
      </c>
      <c r="M9" s="86"/>
      <c r="N9" s="87">
        <f t="shared" ref="N9" si="10">O9+P9</f>
        <v>224256</v>
      </c>
      <c r="O9" s="86">
        <f>60342+15075+148839</f>
        <v>224256</v>
      </c>
      <c r="P9" s="86"/>
      <c r="Q9" s="85">
        <f t="shared" ref="Q9" si="11">R9+U9</f>
        <v>0</v>
      </c>
      <c r="R9" s="87">
        <f t="shared" ref="R9" si="12">S9+T9</f>
        <v>0</v>
      </c>
      <c r="S9" s="86">
        <f t="shared" si="3"/>
        <v>0</v>
      </c>
      <c r="T9" s="86">
        <f t="shared" si="3"/>
        <v>0</v>
      </c>
      <c r="U9" s="87">
        <f t="shared" ref="U9" si="13">V9+W9</f>
        <v>0</v>
      </c>
      <c r="V9" s="86">
        <f t="shared" si="1"/>
        <v>0</v>
      </c>
      <c r="W9" s="86">
        <f t="shared" si="1"/>
        <v>0</v>
      </c>
      <c r="X9" s="88">
        <f t="shared" ref="X9" si="14">Y9+AB9</f>
        <v>276627</v>
      </c>
      <c r="Y9" s="89">
        <f t="shared" ref="Y9" si="15">Z9+AA9</f>
        <v>52371</v>
      </c>
      <c r="Z9" s="90">
        <f>51342+1029</f>
        <v>52371</v>
      </c>
      <c r="AA9" s="90"/>
      <c r="AB9" s="91">
        <f t="shared" ref="AB9" si="16">AC9+AD9</f>
        <v>224256</v>
      </c>
      <c r="AC9" s="90">
        <f>75417+148839</f>
        <v>224256</v>
      </c>
      <c r="AD9" s="90"/>
      <c r="AE9" s="88">
        <f t="shared" ref="AE9" si="17">AF9+AI9</f>
        <v>0</v>
      </c>
      <c r="AF9" s="89">
        <f t="shared" ref="AF9" si="18">AG9+AH9</f>
        <v>0</v>
      </c>
      <c r="AG9" s="92">
        <f t="shared" si="4"/>
        <v>0</v>
      </c>
      <c r="AH9" s="92">
        <f t="shared" si="4"/>
        <v>0</v>
      </c>
      <c r="AI9" s="89">
        <f t="shared" ref="AI9" si="19">AJ9+AK9</f>
        <v>0</v>
      </c>
      <c r="AJ9" s="92">
        <f t="shared" si="2"/>
        <v>0</v>
      </c>
      <c r="AK9" s="92">
        <f t="shared" si="2"/>
        <v>0</v>
      </c>
    </row>
    <row r="10" spans="1:37" s="82" customFormat="1" ht="48.75" customHeight="1" x14ac:dyDescent="0.25">
      <c r="A10" s="83" t="s">
        <v>239</v>
      </c>
      <c r="B10" s="84" t="s">
        <v>240</v>
      </c>
      <c r="C10" s="85">
        <f>D10+G10</f>
        <v>298341</v>
      </c>
      <c r="D10" s="87">
        <f>E10+F10</f>
        <v>56380</v>
      </c>
      <c r="E10" s="86">
        <v>56380</v>
      </c>
      <c r="F10" s="86"/>
      <c r="G10" s="87">
        <f>H10+I10</f>
        <v>241961</v>
      </c>
      <c r="H10" s="86">
        <v>92000</v>
      </c>
      <c r="I10" s="86">
        <f>150000-39</f>
        <v>149961</v>
      </c>
      <c r="J10" s="85">
        <f>K10+N10</f>
        <v>298341</v>
      </c>
      <c r="K10" s="87">
        <f>L10+M10</f>
        <v>56380</v>
      </c>
      <c r="L10" s="86">
        <v>56380</v>
      </c>
      <c r="M10" s="86"/>
      <c r="N10" s="87">
        <f>O10+P10</f>
        <v>241961</v>
      </c>
      <c r="O10" s="86">
        <f>92000</f>
        <v>92000</v>
      </c>
      <c r="P10" s="86">
        <f>5670+81801+62490</f>
        <v>149961</v>
      </c>
      <c r="Q10" s="85">
        <f>R10+U10</f>
        <v>0</v>
      </c>
      <c r="R10" s="87">
        <f>S10+T10</f>
        <v>0</v>
      </c>
      <c r="S10" s="86">
        <f t="shared" si="3"/>
        <v>0</v>
      </c>
      <c r="T10" s="86">
        <f t="shared" si="3"/>
        <v>0</v>
      </c>
      <c r="U10" s="87">
        <f>V10+W10</f>
        <v>0</v>
      </c>
      <c r="V10" s="86">
        <f t="shared" si="1"/>
        <v>0</v>
      </c>
      <c r="W10" s="86">
        <f t="shared" si="1"/>
        <v>0</v>
      </c>
      <c r="X10" s="88">
        <f>Y10+AB10</f>
        <v>298340.21999999997</v>
      </c>
      <c r="Y10" s="89">
        <f>Z10+AA10</f>
        <v>56380</v>
      </c>
      <c r="Z10" s="90">
        <v>56380</v>
      </c>
      <c r="AA10" s="90"/>
      <c r="AB10" s="91">
        <f>AC10+AD10</f>
        <v>241960.22</v>
      </c>
      <c r="AC10" s="90">
        <v>92000</v>
      </c>
      <c r="AD10" s="90">
        <f>5670+81800.29+62489.93</f>
        <v>149960.22</v>
      </c>
      <c r="AE10" s="88">
        <f>AF10+AI10</f>
        <v>0.77999999999883585</v>
      </c>
      <c r="AF10" s="89">
        <f>AG10+AH10</f>
        <v>0</v>
      </c>
      <c r="AG10" s="92">
        <f t="shared" si="4"/>
        <v>0</v>
      </c>
      <c r="AH10" s="92">
        <f t="shared" si="4"/>
        <v>0</v>
      </c>
      <c r="AI10" s="89">
        <f>AJ10+AK10</f>
        <v>0.77999999999883585</v>
      </c>
      <c r="AJ10" s="92">
        <f t="shared" si="2"/>
        <v>0</v>
      </c>
      <c r="AK10" s="92">
        <f t="shared" si="2"/>
        <v>0.77999999999883585</v>
      </c>
    </row>
    <row r="11" spans="1:37" s="82" customFormat="1" ht="42.75" customHeight="1" x14ac:dyDescent="0.25">
      <c r="A11" s="83" t="s">
        <v>241</v>
      </c>
      <c r="B11" s="84" t="s">
        <v>242</v>
      </c>
      <c r="C11" s="85">
        <f>D11+G11</f>
        <v>300000</v>
      </c>
      <c r="D11" s="87">
        <f>E11+F11</f>
        <v>300000</v>
      </c>
      <c r="E11" s="86">
        <v>300000</v>
      </c>
      <c r="F11" s="86"/>
      <c r="G11" s="87">
        <f>H11+I11</f>
        <v>0</v>
      </c>
      <c r="H11" s="86"/>
      <c r="I11" s="86"/>
      <c r="J11" s="85">
        <f>K11+N11</f>
        <v>300000</v>
      </c>
      <c r="K11" s="87">
        <f>L11+M11</f>
        <v>300000</v>
      </c>
      <c r="L11" s="86">
        <f>12800+287200</f>
        <v>300000</v>
      </c>
      <c r="M11" s="86"/>
      <c r="N11" s="87">
        <f>O11+P11</f>
        <v>0</v>
      </c>
      <c r="O11" s="86"/>
      <c r="P11" s="86"/>
      <c r="Q11" s="85">
        <f>R11+U11</f>
        <v>0</v>
      </c>
      <c r="R11" s="87">
        <f>S11+T11</f>
        <v>0</v>
      </c>
      <c r="S11" s="86">
        <f t="shared" si="3"/>
        <v>0</v>
      </c>
      <c r="T11" s="86">
        <f t="shared" si="3"/>
        <v>0</v>
      </c>
      <c r="U11" s="87">
        <f>V11+W11</f>
        <v>0</v>
      </c>
      <c r="V11" s="86">
        <f t="shared" si="1"/>
        <v>0</v>
      </c>
      <c r="W11" s="86">
        <f t="shared" si="1"/>
        <v>0</v>
      </c>
      <c r="X11" s="88">
        <f>Y11+AB11</f>
        <v>299999.07</v>
      </c>
      <c r="Y11" s="89">
        <f>Z11+AA11</f>
        <v>299999.07</v>
      </c>
      <c r="Z11" s="90">
        <v>299999.07</v>
      </c>
      <c r="AA11" s="90"/>
      <c r="AB11" s="91">
        <f>AC11+AD11</f>
        <v>0</v>
      </c>
      <c r="AC11" s="90"/>
      <c r="AD11" s="90"/>
      <c r="AE11" s="88">
        <f>AF11+AI11</f>
        <v>0.92999999999301508</v>
      </c>
      <c r="AF11" s="89">
        <f>AG11+AH11</f>
        <v>0.92999999999301508</v>
      </c>
      <c r="AG11" s="92">
        <f t="shared" si="4"/>
        <v>0.92999999999301508</v>
      </c>
      <c r="AH11" s="92">
        <f t="shared" si="4"/>
        <v>0</v>
      </c>
      <c r="AI11" s="89">
        <f>AJ11+AK11</f>
        <v>0</v>
      </c>
      <c r="AJ11" s="92">
        <f t="shared" si="2"/>
        <v>0</v>
      </c>
      <c r="AK11" s="92">
        <f t="shared" si="2"/>
        <v>0</v>
      </c>
    </row>
    <row r="12" spans="1:37" s="82" customFormat="1" ht="45" customHeight="1" x14ac:dyDescent="0.25">
      <c r="A12" s="83" t="s">
        <v>243</v>
      </c>
      <c r="B12" s="84" t="s">
        <v>244</v>
      </c>
      <c r="C12" s="85">
        <f>D12+G12</f>
        <v>299227</v>
      </c>
      <c r="D12" s="87">
        <f>E12+F12</f>
        <v>0</v>
      </c>
      <c r="E12" s="86"/>
      <c r="F12" s="86"/>
      <c r="G12" s="87">
        <f>H12+I12</f>
        <v>299227</v>
      </c>
      <c r="H12" s="86"/>
      <c r="I12" s="86">
        <f>300000-773</f>
        <v>299227</v>
      </c>
      <c r="J12" s="85">
        <f>K12+N12</f>
        <v>299227</v>
      </c>
      <c r="K12" s="87">
        <f>L12+M12</f>
        <v>0</v>
      </c>
      <c r="L12" s="86"/>
      <c r="M12" s="86"/>
      <c r="N12" s="87">
        <f>O12+P12</f>
        <v>299227</v>
      </c>
      <c r="O12" s="86"/>
      <c r="P12" s="86">
        <f>13200+286027</f>
        <v>299227</v>
      </c>
      <c r="Q12" s="85">
        <f>R12+U12</f>
        <v>0</v>
      </c>
      <c r="R12" s="87">
        <f>S12+T12</f>
        <v>0</v>
      </c>
      <c r="S12" s="86">
        <f t="shared" si="3"/>
        <v>0</v>
      </c>
      <c r="T12" s="86">
        <f t="shared" si="3"/>
        <v>0</v>
      </c>
      <c r="U12" s="87">
        <f>V12+W12</f>
        <v>0</v>
      </c>
      <c r="V12" s="86">
        <f t="shared" si="1"/>
        <v>0</v>
      </c>
      <c r="W12" s="86">
        <f t="shared" si="1"/>
        <v>0</v>
      </c>
      <c r="X12" s="88">
        <f>Y12+AB12</f>
        <v>299226.88</v>
      </c>
      <c r="Y12" s="89">
        <f>Z12+AA12</f>
        <v>0</v>
      </c>
      <c r="Z12" s="90"/>
      <c r="AA12" s="90"/>
      <c r="AB12" s="91">
        <f>AC12+AD12</f>
        <v>299226.88</v>
      </c>
      <c r="AC12" s="90"/>
      <c r="AD12" s="90">
        <f>13200+286026.88</f>
        <v>299226.88</v>
      </c>
      <c r="AE12" s="88">
        <f>AF12+AI12</f>
        <v>0.11999999999534339</v>
      </c>
      <c r="AF12" s="89">
        <f>AG12+AH12</f>
        <v>0</v>
      </c>
      <c r="AG12" s="92">
        <f t="shared" si="4"/>
        <v>0</v>
      </c>
      <c r="AH12" s="92">
        <f t="shared" si="4"/>
        <v>0</v>
      </c>
      <c r="AI12" s="89">
        <f>AJ12+AK12</f>
        <v>0.11999999999534339</v>
      </c>
      <c r="AJ12" s="92">
        <f t="shared" si="2"/>
        <v>0</v>
      </c>
      <c r="AK12" s="92">
        <f t="shared" si="2"/>
        <v>0.11999999999534339</v>
      </c>
    </row>
    <row r="13" spans="1:37" s="82" customFormat="1" ht="55.5" customHeight="1" x14ac:dyDescent="0.25">
      <c r="A13" s="83" t="s">
        <v>245</v>
      </c>
      <c r="B13" s="84" t="s">
        <v>246</v>
      </c>
      <c r="C13" s="85">
        <f t="shared" si="5"/>
        <v>293831</v>
      </c>
      <c r="D13" s="87">
        <f t="shared" si="6"/>
        <v>64523</v>
      </c>
      <c r="E13" s="86">
        <v>55523</v>
      </c>
      <c r="F13" s="86">
        <v>9000</v>
      </c>
      <c r="G13" s="87">
        <f t="shared" si="7"/>
        <v>229308</v>
      </c>
      <c r="H13" s="86">
        <v>229308</v>
      </c>
      <c r="I13" s="86"/>
      <c r="J13" s="85">
        <f t="shared" ref="J13" si="20">K13+N13</f>
        <v>293831</v>
      </c>
      <c r="K13" s="87">
        <f t="shared" ref="K13" si="21">L13+M13</f>
        <v>64523</v>
      </c>
      <c r="L13" s="86">
        <f>26358+21133+3600+4432</f>
        <v>55523</v>
      </c>
      <c r="M13" s="86">
        <v>9000</v>
      </c>
      <c r="N13" s="87">
        <f t="shared" ref="N13" si="22">O13+P13</f>
        <v>229308</v>
      </c>
      <c r="O13" s="86">
        <f>32238+197070</f>
        <v>229308</v>
      </c>
      <c r="P13" s="86"/>
      <c r="Q13" s="85">
        <f t="shared" ref="Q13" si="23">R13+U13</f>
        <v>0</v>
      </c>
      <c r="R13" s="87">
        <f t="shared" ref="R13" si="24">S13+T13</f>
        <v>0</v>
      </c>
      <c r="S13" s="86">
        <f t="shared" si="3"/>
        <v>0</v>
      </c>
      <c r="T13" s="86">
        <f t="shared" si="3"/>
        <v>0</v>
      </c>
      <c r="U13" s="87">
        <f t="shared" ref="U13" si="25">V13+W13</f>
        <v>0</v>
      </c>
      <c r="V13" s="86">
        <f t="shared" si="1"/>
        <v>0</v>
      </c>
      <c r="W13" s="86">
        <f t="shared" si="1"/>
        <v>0</v>
      </c>
      <c r="X13" s="88">
        <f t="shared" ref="X13" si="26">Y13+AB13</f>
        <v>293831</v>
      </c>
      <c r="Y13" s="89">
        <f t="shared" ref="Y13" si="27">Z13+AA13</f>
        <v>64523</v>
      </c>
      <c r="Z13" s="90">
        <f>47491+3600+4432</f>
        <v>55523</v>
      </c>
      <c r="AA13" s="90">
        <v>9000</v>
      </c>
      <c r="AB13" s="91">
        <f t="shared" ref="AB13" si="28">AC13+AD13</f>
        <v>229308</v>
      </c>
      <c r="AC13" s="90">
        <v>229308</v>
      </c>
      <c r="AD13" s="90"/>
      <c r="AE13" s="88">
        <f t="shared" ref="AE13" si="29">AF13+AI13</f>
        <v>0</v>
      </c>
      <c r="AF13" s="89">
        <f t="shared" ref="AF13" si="30">AG13+AH13</f>
        <v>0</v>
      </c>
      <c r="AG13" s="92">
        <f t="shared" si="4"/>
        <v>0</v>
      </c>
      <c r="AH13" s="92">
        <f t="shared" si="4"/>
        <v>0</v>
      </c>
      <c r="AI13" s="89">
        <f t="shared" ref="AI13" si="31">AJ13+AK13</f>
        <v>0</v>
      </c>
      <c r="AJ13" s="92">
        <f t="shared" si="2"/>
        <v>0</v>
      </c>
      <c r="AK13" s="92">
        <f t="shared" si="2"/>
        <v>0</v>
      </c>
    </row>
    <row r="14" spans="1:37" s="82" customFormat="1" ht="56.25" customHeight="1" x14ac:dyDescent="0.25">
      <c r="A14" s="83" t="s">
        <v>247</v>
      </c>
      <c r="B14" s="84" t="s">
        <v>248</v>
      </c>
      <c r="C14" s="85">
        <f>D14+G14</f>
        <v>299894</v>
      </c>
      <c r="D14" s="87">
        <f>E14+F14</f>
        <v>0</v>
      </c>
      <c r="E14" s="86"/>
      <c r="F14" s="86"/>
      <c r="G14" s="87">
        <f>H14+I14</f>
        <v>299894</v>
      </c>
      <c r="H14" s="86"/>
      <c r="I14" s="86">
        <v>299894</v>
      </c>
      <c r="J14" s="85">
        <f>K14+N14</f>
        <v>299894</v>
      </c>
      <c r="K14" s="87">
        <f>L14+M14</f>
        <v>0</v>
      </c>
      <c r="L14" s="86"/>
      <c r="M14" s="86"/>
      <c r="N14" s="87">
        <f>O14+P14</f>
        <v>299894</v>
      </c>
      <c r="O14" s="86"/>
      <c r="P14" s="86">
        <v>299894</v>
      </c>
      <c r="Q14" s="85">
        <f>R14+U14</f>
        <v>0</v>
      </c>
      <c r="R14" s="87">
        <f>S14+T14</f>
        <v>0</v>
      </c>
      <c r="S14" s="86">
        <f t="shared" si="3"/>
        <v>0</v>
      </c>
      <c r="T14" s="86">
        <f t="shared" si="3"/>
        <v>0</v>
      </c>
      <c r="U14" s="87">
        <f>V14+W14</f>
        <v>0</v>
      </c>
      <c r="V14" s="86">
        <f t="shared" si="1"/>
        <v>0</v>
      </c>
      <c r="W14" s="86">
        <f t="shared" si="1"/>
        <v>0</v>
      </c>
      <c r="X14" s="88">
        <f>Y14+AB14</f>
        <v>299894</v>
      </c>
      <c r="Y14" s="89">
        <f>Z14+AA14</f>
        <v>0</v>
      </c>
      <c r="Z14" s="90"/>
      <c r="AA14" s="90"/>
      <c r="AB14" s="91">
        <f>AC14+AD14</f>
        <v>299894</v>
      </c>
      <c r="AC14" s="90"/>
      <c r="AD14" s="90">
        <f>21250.32+278643.68</f>
        <v>299894</v>
      </c>
      <c r="AE14" s="88">
        <f>AF14+AI14</f>
        <v>0</v>
      </c>
      <c r="AF14" s="89">
        <f>AG14+AH14</f>
        <v>0</v>
      </c>
      <c r="AG14" s="92">
        <f t="shared" si="4"/>
        <v>0</v>
      </c>
      <c r="AH14" s="92">
        <f t="shared" si="4"/>
        <v>0</v>
      </c>
      <c r="AI14" s="89">
        <f>AJ14+AK14</f>
        <v>0</v>
      </c>
      <c r="AJ14" s="92">
        <f t="shared" si="2"/>
        <v>0</v>
      </c>
      <c r="AK14" s="92">
        <f t="shared" si="2"/>
        <v>0</v>
      </c>
    </row>
    <row r="15" spans="1:37" s="82" customFormat="1" ht="35.25" customHeight="1" x14ac:dyDescent="0.25">
      <c r="A15" s="83" t="s">
        <v>249</v>
      </c>
      <c r="B15" s="84" t="s">
        <v>250</v>
      </c>
      <c r="C15" s="85">
        <f>D15+G15</f>
        <v>100000</v>
      </c>
      <c r="D15" s="87">
        <f>E15+F15</f>
        <v>35000</v>
      </c>
      <c r="E15" s="86">
        <v>28000</v>
      </c>
      <c r="F15" s="86">
        <v>7000</v>
      </c>
      <c r="G15" s="87">
        <f>H15+I15</f>
        <v>65000</v>
      </c>
      <c r="H15" s="86">
        <v>65000</v>
      </c>
      <c r="I15" s="86"/>
      <c r="J15" s="85">
        <f>K15+N15</f>
        <v>100000</v>
      </c>
      <c r="K15" s="87">
        <f>L15+M15</f>
        <v>35000</v>
      </c>
      <c r="L15" s="86">
        <f>16000+12000</f>
        <v>28000</v>
      </c>
      <c r="M15" s="86">
        <v>7000</v>
      </c>
      <c r="N15" s="87">
        <f>O15+P15</f>
        <v>65000</v>
      </c>
      <c r="O15" s="86">
        <f>65000</f>
        <v>65000</v>
      </c>
      <c r="P15" s="86"/>
      <c r="Q15" s="85">
        <f>R15+U15</f>
        <v>0</v>
      </c>
      <c r="R15" s="87">
        <f>S15+T15</f>
        <v>0</v>
      </c>
      <c r="S15" s="86">
        <f t="shared" si="3"/>
        <v>0</v>
      </c>
      <c r="T15" s="86">
        <f t="shared" si="3"/>
        <v>0</v>
      </c>
      <c r="U15" s="87">
        <f>V15+W15</f>
        <v>0</v>
      </c>
      <c r="V15" s="86">
        <f t="shared" si="1"/>
        <v>0</v>
      </c>
      <c r="W15" s="86">
        <f t="shared" si="1"/>
        <v>0</v>
      </c>
      <c r="X15" s="88">
        <f>Y15+AB15</f>
        <v>100000</v>
      </c>
      <c r="Y15" s="89">
        <f>Z15+AA15</f>
        <v>35000</v>
      </c>
      <c r="Z15" s="90">
        <f>16000+12000</f>
        <v>28000</v>
      </c>
      <c r="AA15" s="90">
        <v>7000</v>
      </c>
      <c r="AB15" s="91">
        <f>AC15+AD15</f>
        <v>65000</v>
      </c>
      <c r="AC15" s="90">
        <f>38100+26900</f>
        <v>65000</v>
      </c>
      <c r="AD15" s="90"/>
      <c r="AE15" s="88">
        <f>AF15+AI15</f>
        <v>0</v>
      </c>
      <c r="AF15" s="89">
        <f>AG15+AH15</f>
        <v>0</v>
      </c>
      <c r="AG15" s="92">
        <f t="shared" si="4"/>
        <v>0</v>
      </c>
      <c r="AH15" s="92">
        <f t="shared" si="4"/>
        <v>0</v>
      </c>
      <c r="AI15" s="89">
        <f>AJ15+AK15</f>
        <v>0</v>
      </c>
      <c r="AJ15" s="92">
        <f t="shared" si="2"/>
        <v>0</v>
      </c>
      <c r="AK15" s="92">
        <f t="shared" si="2"/>
        <v>0</v>
      </c>
    </row>
    <row r="16" spans="1:37" s="82" customFormat="1" ht="27.75" customHeight="1" x14ac:dyDescent="0.25">
      <c r="A16" s="83"/>
      <c r="B16" s="93" t="s">
        <v>251</v>
      </c>
      <c r="C16" s="85">
        <f t="shared" ref="C16" si="32">D16+G16</f>
        <v>0</v>
      </c>
      <c r="D16" s="87">
        <f t="shared" ref="D16" si="33">E16+F16</f>
        <v>0</v>
      </c>
      <c r="E16" s="86">
        <f>13552-13552</f>
        <v>0</v>
      </c>
      <c r="F16" s="86"/>
      <c r="G16" s="87">
        <f t="shared" ref="G16" si="34">H16+I16</f>
        <v>0</v>
      </c>
      <c r="H16" s="86"/>
      <c r="I16" s="86"/>
      <c r="J16" s="85">
        <f t="shared" ref="J16" si="35">K16+N16</f>
        <v>0</v>
      </c>
      <c r="K16" s="87">
        <f t="shared" ref="K16" si="36">L16+M16</f>
        <v>0</v>
      </c>
      <c r="L16" s="86"/>
      <c r="M16" s="86"/>
      <c r="N16" s="87">
        <f t="shared" ref="N16" si="37">O16+P16</f>
        <v>0</v>
      </c>
      <c r="O16" s="86"/>
      <c r="P16" s="86"/>
      <c r="Q16" s="85">
        <f t="shared" ref="Q16" si="38">R16+U16</f>
        <v>0</v>
      </c>
      <c r="R16" s="87">
        <f t="shared" ref="R16" si="39">S16+T16</f>
        <v>0</v>
      </c>
      <c r="S16" s="86">
        <f t="shared" si="3"/>
        <v>0</v>
      </c>
      <c r="T16" s="86">
        <f t="shared" si="3"/>
        <v>0</v>
      </c>
      <c r="U16" s="87">
        <f t="shared" ref="U16" si="40">V16+W16</f>
        <v>0</v>
      </c>
      <c r="V16" s="86">
        <f t="shared" si="1"/>
        <v>0</v>
      </c>
      <c r="W16" s="86">
        <f t="shared" si="1"/>
        <v>0</v>
      </c>
      <c r="X16" s="88">
        <f t="shared" ref="X16" si="41">Y16+AB16</f>
        <v>0</v>
      </c>
      <c r="Y16" s="89">
        <f t="shared" ref="Y16" si="42">Z16+AA16</f>
        <v>0</v>
      </c>
      <c r="Z16" s="92"/>
      <c r="AA16" s="92"/>
      <c r="AB16" s="89">
        <f t="shared" ref="AB16" si="43">AC16+AD16</f>
        <v>0</v>
      </c>
      <c r="AC16" s="92"/>
      <c r="AD16" s="92"/>
      <c r="AE16" s="88">
        <f t="shared" ref="AE16" si="44">AF16+AI16</f>
        <v>0</v>
      </c>
      <c r="AF16" s="89">
        <f t="shared" ref="AF16" si="45">AG16+AH16</f>
        <v>0</v>
      </c>
      <c r="AG16" s="92">
        <f t="shared" si="4"/>
        <v>0</v>
      </c>
      <c r="AH16" s="92">
        <f t="shared" si="4"/>
        <v>0</v>
      </c>
      <c r="AI16" s="89">
        <f t="shared" ref="AI16" si="46">AJ16+AK16</f>
        <v>0</v>
      </c>
      <c r="AJ16" s="92">
        <f t="shared" si="2"/>
        <v>0</v>
      </c>
      <c r="AK16" s="92">
        <f t="shared" si="2"/>
        <v>0</v>
      </c>
    </row>
    <row r="18" spans="19:36" ht="18.75" customHeight="1" x14ac:dyDescent="0.3">
      <c r="X18" s="511" t="s">
        <v>344</v>
      </c>
      <c r="Y18" s="511"/>
      <c r="Z18" s="511"/>
      <c r="AA18" s="511"/>
      <c r="AJ18" s="139" t="s">
        <v>345</v>
      </c>
    </row>
    <row r="19" spans="19:36" ht="18.75" x14ac:dyDescent="0.3">
      <c r="S19" s="69"/>
      <c r="T19" s="69"/>
      <c r="V19" s="69"/>
      <c r="W19" s="69"/>
      <c r="X19" s="140"/>
      <c r="Y19" s="141"/>
      <c r="AJ19" s="142"/>
    </row>
    <row r="20" spans="19:36" ht="18.75" x14ac:dyDescent="0.3">
      <c r="X20" s="501" t="s">
        <v>346</v>
      </c>
      <c r="Y20" s="501"/>
      <c r="AJ20" s="139" t="s">
        <v>317</v>
      </c>
    </row>
  </sheetData>
  <mergeCells count="14">
    <mergeCell ref="X20:Y20"/>
    <mergeCell ref="X18:AA18"/>
    <mergeCell ref="AF4:AK4"/>
    <mergeCell ref="A4:A5"/>
    <mergeCell ref="B4:B5"/>
    <mergeCell ref="C4:C5"/>
    <mergeCell ref="D4:I4"/>
    <mergeCell ref="J4:J5"/>
    <mergeCell ref="K4:P4"/>
    <mergeCell ref="Q4:Q5"/>
    <mergeCell ref="R4:W4"/>
    <mergeCell ref="X4:X5"/>
    <mergeCell ref="Y4:AD4"/>
    <mergeCell ref="AE4:AE5"/>
  </mergeCells>
  <pageMargins left="0.31496062992125984" right="0.31496062992125984" top="0.74803149606299213" bottom="0.74803149606299213" header="0.31496062992125984" footer="0.31496062992125984"/>
  <pageSetup paperSize="9" scale="55" orientation="landscape" verticalDpi="1200" r:id="rId1"/>
  <colBreaks count="1" manualBreakCount="1">
    <brk id="16" max="2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1"/>
  <sheetViews>
    <sheetView view="pageBreakPreview" zoomScale="80" zoomScaleNormal="100" zoomScaleSheetLayoutView="80" workbookViewId="0">
      <selection activeCell="I35" sqref="I35"/>
    </sheetView>
  </sheetViews>
  <sheetFormatPr defaultRowHeight="18.75" x14ac:dyDescent="0.3"/>
  <cols>
    <col min="1" max="1" width="49.5703125" style="192" customWidth="1"/>
    <col min="2" max="2" width="19.85546875" style="192" bestFit="1" customWidth="1"/>
    <col min="3" max="3" width="17.5703125" style="192" customWidth="1"/>
    <col min="4" max="4" width="15.7109375" style="192" customWidth="1"/>
    <col min="5" max="5" width="15.28515625" style="192" customWidth="1"/>
    <col min="6" max="7" width="11.85546875" style="192" customWidth="1"/>
    <col min="8" max="16384" width="9.140625" style="192"/>
  </cols>
  <sheetData>
    <row r="1" spans="1:8" x14ac:dyDescent="0.3">
      <c r="A1" s="520" t="s">
        <v>412</v>
      </c>
      <c r="B1" s="520"/>
      <c r="C1" s="520"/>
      <c r="D1" s="520"/>
      <c r="E1" s="520"/>
    </row>
    <row r="2" spans="1:8" x14ac:dyDescent="0.3">
      <c r="A2" s="520" t="s">
        <v>413</v>
      </c>
      <c r="B2" s="520"/>
      <c r="C2" s="520"/>
      <c r="D2" s="520"/>
      <c r="E2" s="520"/>
    </row>
    <row r="3" spans="1:8" ht="21" customHeight="1" x14ac:dyDescent="0.3"/>
    <row r="4" spans="1:8" ht="27" customHeight="1" x14ac:dyDescent="0.3">
      <c r="A4" s="193" t="s">
        <v>414</v>
      </c>
    </row>
    <row r="5" spans="1:8" ht="18.75" customHeight="1" x14ac:dyDescent="0.3">
      <c r="A5" s="515" t="s">
        <v>415</v>
      </c>
      <c r="B5" s="516" t="s">
        <v>416</v>
      </c>
      <c r="C5" s="515" t="s">
        <v>339</v>
      </c>
      <c r="D5" s="515" t="s">
        <v>313</v>
      </c>
      <c r="E5" s="515"/>
      <c r="F5" s="517" t="s">
        <v>417</v>
      </c>
      <c r="G5" s="518"/>
      <c r="H5" s="519"/>
    </row>
    <row r="6" spans="1:8" ht="37.5" x14ac:dyDescent="0.3">
      <c r="A6" s="515"/>
      <c r="B6" s="516"/>
      <c r="C6" s="515"/>
      <c r="D6" s="194" t="s">
        <v>216</v>
      </c>
      <c r="E6" s="194" t="s">
        <v>418</v>
      </c>
      <c r="F6" s="195" t="s">
        <v>216</v>
      </c>
      <c r="G6" s="195" t="s">
        <v>418</v>
      </c>
      <c r="H6" s="196"/>
    </row>
    <row r="7" spans="1:8" x14ac:dyDescent="0.3">
      <c r="A7" s="197" t="s">
        <v>419</v>
      </c>
      <c r="B7" s="198">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194">
        <f>D7+E7</f>
        <v>19963</v>
      </c>
      <c r="D7" s="199">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199">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00">
        <f>D7/C7*100</f>
        <v>51.284877022491607</v>
      </c>
      <c r="G7" s="200">
        <f>E7/C7*100</f>
        <v>48.715122977508393</v>
      </c>
      <c r="H7" s="201">
        <f>F7+G7</f>
        <v>100</v>
      </c>
    </row>
    <row r="8" spans="1:8" x14ac:dyDescent="0.3">
      <c r="A8" s="197" t="s">
        <v>420</v>
      </c>
      <c r="B8" s="198">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194">
        <f t="shared" ref="C8:C9" si="0">D8+E8</f>
        <v>21644</v>
      </c>
      <c r="D8" s="199">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199">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00">
        <f>D8/C8*100</f>
        <v>50.72075401958972</v>
      </c>
      <c r="G8" s="200">
        <f>E8/C8*100</f>
        <v>49.279245980410273</v>
      </c>
      <c r="H8" s="201">
        <f>F8+G8</f>
        <v>100</v>
      </c>
    </row>
    <row r="9" spans="1:8" x14ac:dyDescent="0.3">
      <c r="A9" s="197" t="s">
        <v>421</v>
      </c>
      <c r="B9" s="198">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194">
        <f t="shared" si="0"/>
        <v>3963</v>
      </c>
      <c r="D9" s="199">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199">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00">
        <f t="shared" ref="F9" si="1">D9/C9*100</f>
        <v>44.133232399697199</v>
      </c>
      <c r="G9" s="200">
        <f t="shared" ref="G9" si="2">E9/C9*100</f>
        <v>55.866767600302801</v>
      </c>
      <c r="H9" s="201">
        <f t="shared" ref="H9:H10" si="3">F9+G9</f>
        <v>100</v>
      </c>
    </row>
    <row r="10" spans="1:8" x14ac:dyDescent="0.3">
      <c r="A10" s="202" t="s">
        <v>304</v>
      </c>
      <c r="B10" s="203">
        <f>SUM(B7:B9)</f>
        <v>1490</v>
      </c>
      <c r="C10" s="203">
        <f t="shared" ref="C10:E10" si="4">SUM(C7:C9)</f>
        <v>45570</v>
      </c>
      <c r="D10" s="203">
        <f t="shared" si="4"/>
        <v>22965</v>
      </c>
      <c r="E10" s="203">
        <f t="shared" si="4"/>
        <v>22605</v>
      </c>
      <c r="F10" s="204">
        <f>D10/C10*100</f>
        <v>50.394996708360765</v>
      </c>
      <c r="G10" s="204">
        <f>E10/C10*100</f>
        <v>49.605003291639235</v>
      </c>
      <c r="H10" s="205">
        <f t="shared" si="3"/>
        <v>100</v>
      </c>
    </row>
    <row r="11" spans="1:8" ht="14.25" customHeight="1" x14ac:dyDescent="0.3"/>
    <row r="12" spans="1:8" x14ac:dyDescent="0.3">
      <c r="A12" s="206"/>
    </row>
    <row r="13" spans="1:8" ht="18.75" customHeight="1" x14ac:dyDescent="0.3">
      <c r="A13" s="515" t="s">
        <v>415</v>
      </c>
      <c r="B13" s="516" t="s">
        <v>416</v>
      </c>
      <c r="C13" s="515" t="s">
        <v>339</v>
      </c>
      <c r="D13" s="515" t="s">
        <v>313</v>
      </c>
      <c r="E13" s="515"/>
      <c r="F13" s="517" t="s">
        <v>417</v>
      </c>
      <c r="G13" s="518"/>
      <c r="H13" s="519"/>
    </row>
    <row r="14" spans="1:8" ht="37.5" x14ac:dyDescent="0.3">
      <c r="A14" s="515"/>
      <c r="B14" s="516"/>
      <c r="C14" s="515"/>
      <c r="D14" s="194" t="s">
        <v>216</v>
      </c>
      <c r="E14" s="194" t="s">
        <v>418</v>
      </c>
      <c r="F14" s="195" t="s">
        <v>216</v>
      </c>
      <c r="G14" s="195" t="s">
        <v>418</v>
      </c>
      <c r="H14" s="196"/>
    </row>
    <row r="15" spans="1:8" s="217" customFormat="1" ht="36.75" customHeight="1" x14ac:dyDescent="0.25">
      <c r="A15" s="215" t="s">
        <v>442</v>
      </c>
      <c r="B15" s="199">
        <v>1475</v>
      </c>
      <c r="C15" s="199">
        <f>D15+E15</f>
        <v>45045</v>
      </c>
      <c r="D15" s="199">
        <f>45045*F15/100</f>
        <v>22702.68</v>
      </c>
      <c r="E15" s="199">
        <f>45045*G15/100</f>
        <v>22342.32</v>
      </c>
      <c r="F15" s="216">
        <v>50.4</v>
      </c>
      <c r="G15" s="216">
        <v>49.6</v>
      </c>
      <c r="H15" s="194">
        <f>F15+G15</f>
        <v>100</v>
      </c>
    </row>
    <row r="17" spans="1:4" s="218" customFormat="1" x14ac:dyDescent="0.3">
      <c r="A17" s="218" t="s">
        <v>346</v>
      </c>
      <c r="D17" s="218" t="s">
        <v>317</v>
      </c>
    </row>
    <row r="18" spans="1:4" s="218" customFormat="1" x14ac:dyDescent="0.3">
      <c r="C18" s="219"/>
      <c r="D18" s="219"/>
    </row>
    <row r="19" spans="1:4" hidden="1" x14ac:dyDescent="0.3">
      <c r="A19" s="192" t="s">
        <v>111</v>
      </c>
    </row>
    <row r="20" spans="1:4" hidden="1" x14ac:dyDescent="0.3"/>
    <row r="21" spans="1:4" hidden="1" x14ac:dyDescent="0.3">
      <c r="A21" s="192" t="s">
        <v>424</v>
      </c>
    </row>
  </sheetData>
  <mergeCells count="12">
    <mergeCell ref="F5:H5"/>
    <mergeCell ref="A1:E1"/>
    <mergeCell ref="A2:E2"/>
    <mergeCell ref="A5:A6"/>
    <mergeCell ref="B5:B6"/>
    <mergeCell ref="C5:C6"/>
    <mergeCell ref="D5:E5"/>
    <mergeCell ref="A13:A14"/>
    <mergeCell ref="B13:B14"/>
    <mergeCell ref="C13:C14"/>
    <mergeCell ref="D13:E13"/>
    <mergeCell ref="F13:H13"/>
  </mergeCells>
  <pageMargins left="0.51181102362204722" right="0.31496062992125984" top="0.35433070866141736" bottom="0.35433070866141736" header="0" footer="0"/>
  <pageSetup paperSize="9" scale="62"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19" activePane="bottomRight" state="frozen"/>
      <selection activeCell="N84" sqref="N84"/>
      <selection pane="topRight" activeCell="N84" sqref="N84"/>
      <selection pane="bottomLeft" activeCell="N84" sqref="N84"/>
      <selection pane="bottomRight" activeCell="N84" sqref="N84"/>
    </sheetView>
  </sheetViews>
  <sheetFormatPr defaultColWidth="9.140625" defaultRowHeight="12.75" x14ac:dyDescent="0.2"/>
  <cols>
    <col min="1" max="1" width="4.42578125" style="95" customWidth="1"/>
    <col min="2" max="2" width="45.7109375" style="96" customWidth="1"/>
    <col min="3" max="3" width="10.28515625" style="94" customWidth="1"/>
    <col min="4" max="5" width="9.7109375" style="94" customWidth="1"/>
    <col min="6" max="6" width="11.5703125" style="94" customWidth="1"/>
    <col min="7" max="7" width="12.140625" style="94" customWidth="1"/>
    <col min="8" max="8" width="9.5703125" style="94" customWidth="1"/>
    <col min="9" max="16384" width="9.140625" style="94"/>
  </cols>
  <sheetData>
    <row r="1" spans="1:8" ht="18.75" x14ac:dyDescent="0.3">
      <c r="A1" s="521" t="s">
        <v>310</v>
      </c>
      <c r="B1" s="521"/>
      <c r="C1" s="521"/>
      <c r="D1" s="521"/>
      <c r="E1" s="521"/>
      <c r="F1" s="521"/>
      <c r="G1" s="521"/>
      <c r="H1" s="521"/>
    </row>
    <row r="3" spans="1:8" ht="58.5" customHeight="1" x14ac:dyDescent="0.2">
      <c r="A3" s="97"/>
      <c r="B3" s="98" t="s">
        <v>252</v>
      </c>
      <c r="C3" s="99" t="s">
        <v>253</v>
      </c>
      <c r="D3" s="99" t="s">
        <v>254</v>
      </c>
      <c r="E3" s="99" t="s">
        <v>255</v>
      </c>
      <c r="F3" s="99" t="s">
        <v>256</v>
      </c>
      <c r="G3" s="99" t="s">
        <v>257</v>
      </c>
      <c r="H3" s="99" t="s">
        <v>258</v>
      </c>
    </row>
    <row r="4" spans="1:8" ht="15.75" x14ac:dyDescent="0.2">
      <c r="A4" s="97">
        <v>1</v>
      </c>
      <c r="B4" s="100" t="s">
        <v>259</v>
      </c>
      <c r="C4" s="101">
        <v>33</v>
      </c>
      <c r="D4" s="101">
        <v>33</v>
      </c>
      <c r="E4" s="102">
        <f>(C4*8+D4*4)/12</f>
        <v>33</v>
      </c>
      <c r="F4" s="101">
        <v>1136</v>
      </c>
      <c r="G4" s="101">
        <v>1109</v>
      </c>
      <c r="H4" s="102">
        <f>(F4*8+G4*4)/12</f>
        <v>1127</v>
      </c>
    </row>
    <row r="5" spans="1:8" ht="15.75" x14ac:dyDescent="0.2">
      <c r="A5" s="97">
        <f t="shared" ref="A5:A40" si="0">A4+1</f>
        <v>2</v>
      </c>
      <c r="B5" s="100" t="s">
        <v>260</v>
      </c>
      <c r="C5" s="101">
        <v>38</v>
      </c>
      <c r="D5" s="101">
        <v>38</v>
      </c>
      <c r="E5" s="102">
        <f t="shared" ref="E5:E49" si="1">(C5*8+D5*4)/12</f>
        <v>38</v>
      </c>
      <c r="F5" s="101">
        <v>1211</v>
      </c>
      <c r="G5" s="101">
        <v>1207</v>
      </c>
      <c r="H5" s="102">
        <f t="shared" ref="H5:H49" si="2">(F5*8+G5*4)/12</f>
        <v>1209.6666666666667</v>
      </c>
    </row>
    <row r="6" spans="1:8" ht="31.5" x14ac:dyDescent="0.2">
      <c r="A6" s="97">
        <f t="shared" si="0"/>
        <v>3</v>
      </c>
      <c r="B6" s="100" t="s">
        <v>261</v>
      </c>
      <c r="C6" s="101">
        <v>26</v>
      </c>
      <c r="D6" s="101">
        <v>28</v>
      </c>
      <c r="E6" s="102">
        <f t="shared" si="1"/>
        <v>26.666666666666668</v>
      </c>
      <c r="F6" s="101">
        <v>836</v>
      </c>
      <c r="G6" s="101">
        <v>847</v>
      </c>
      <c r="H6" s="102">
        <f t="shared" si="2"/>
        <v>839.66666666666663</v>
      </c>
    </row>
    <row r="7" spans="1:8" ht="15.75" x14ac:dyDescent="0.2">
      <c r="A7" s="97">
        <f t="shared" si="0"/>
        <v>4</v>
      </c>
      <c r="B7" s="103" t="s">
        <v>262</v>
      </c>
      <c r="C7" s="101">
        <v>48</v>
      </c>
      <c r="D7" s="101">
        <v>45</v>
      </c>
      <c r="E7" s="102">
        <f t="shared" si="1"/>
        <v>47</v>
      </c>
      <c r="F7" s="101">
        <v>1431</v>
      </c>
      <c r="G7" s="101">
        <v>1374</v>
      </c>
      <c r="H7" s="102">
        <f t="shared" si="2"/>
        <v>1412</v>
      </c>
    </row>
    <row r="8" spans="1:8" ht="15.75" x14ac:dyDescent="0.2">
      <c r="A8" s="97">
        <f t="shared" si="0"/>
        <v>5</v>
      </c>
      <c r="B8" s="100" t="s">
        <v>263</v>
      </c>
      <c r="C8" s="101">
        <v>34</v>
      </c>
      <c r="D8" s="101">
        <v>34</v>
      </c>
      <c r="E8" s="102">
        <f t="shared" si="1"/>
        <v>34</v>
      </c>
      <c r="F8" s="101">
        <v>1025</v>
      </c>
      <c r="G8" s="101">
        <v>1016</v>
      </c>
      <c r="H8" s="102">
        <f t="shared" si="2"/>
        <v>1022</v>
      </c>
    </row>
    <row r="9" spans="1:8" ht="15.75" x14ac:dyDescent="0.2">
      <c r="A9" s="97">
        <f t="shared" si="0"/>
        <v>6</v>
      </c>
      <c r="B9" s="100" t="s">
        <v>264</v>
      </c>
      <c r="C9" s="101">
        <v>59</v>
      </c>
      <c r="D9" s="101">
        <v>59</v>
      </c>
      <c r="E9" s="102">
        <f t="shared" si="1"/>
        <v>59</v>
      </c>
      <c r="F9" s="101">
        <v>1734</v>
      </c>
      <c r="G9" s="101">
        <v>1744</v>
      </c>
      <c r="H9" s="102">
        <f t="shared" si="2"/>
        <v>1737.3333333333333</v>
      </c>
    </row>
    <row r="10" spans="1:8" ht="15.75" x14ac:dyDescent="0.2">
      <c r="A10" s="97">
        <f t="shared" si="0"/>
        <v>7</v>
      </c>
      <c r="B10" s="100" t="s">
        <v>265</v>
      </c>
      <c r="C10" s="101">
        <v>34</v>
      </c>
      <c r="D10" s="101">
        <v>34</v>
      </c>
      <c r="E10" s="102">
        <f t="shared" si="1"/>
        <v>34</v>
      </c>
      <c r="F10" s="101">
        <v>996</v>
      </c>
      <c r="G10" s="101">
        <v>1019</v>
      </c>
      <c r="H10" s="102">
        <f t="shared" si="2"/>
        <v>1003.6666666666666</v>
      </c>
    </row>
    <row r="11" spans="1:8" ht="15.75" x14ac:dyDescent="0.2">
      <c r="A11" s="97">
        <f t="shared" si="0"/>
        <v>8</v>
      </c>
      <c r="B11" s="100" t="s">
        <v>266</v>
      </c>
      <c r="C11" s="101">
        <v>27</v>
      </c>
      <c r="D11" s="101">
        <v>28</v>
      </c>
      <c r="E11" s="102">
        <f t="shared" si="1"/>
        <v>27.333333333333332</v>
      </c>
      <c r="F11" s="101">
        <v>790</v>
      </c>
      <c r="G11" s="101">
        <v>822</v>
      </c>
      <c r="H11" s="102">
        <f t="shared" si="2"/>
        <v>800.66666666666663</v>
      </c>
    </row>
    <row r="12" spans="1:8" ht="15.75" x14ac:dyDescent="0.2">
      <c r="A12" s="97">
        <f t="shared" si="0"/>
        <v>9</v>
      </c>
      <c r="B12" s="100" t="s">
        <v>267</v>
      </c>
      <c r="C12" s="101">
        <v>28</v>
      </c>
      <c r="D12" s="101">
        <v>27</v>
      </c>
      <c r="E12" s="102">
        <f t="shared" si="1"/>
        <v>27.666666666666668</v>
      </c>
      <c r="F12" s="101">
        <v>765</v>
      </c>
      <c r="G12" s="101">
        <v>729</v>
      </c>
      <c r="H12" s="102">
        <f t="shared" si="2"/>
        <v>753</v>
      </c>
    </row>
    <row r="13" spans="1:8" ht="15.75" x14ac:dyDescent="0.2">
      <c r="A13" s="97">
        <f t="shared" si="0"/>
        <v>10</v>
      </c>
      <c r="B13" s="103" t="s">
        <v>268</v>
      </c>
      <c r="C13" s="101">
        <v>38</v>
      </c>
      <c r="D13" s="101">
        <v>40</v>
      </c>
      <c r="E13" s="102">
        <f t="shared" si="1"/>
        <v>38.666666666666664</v>
      </c>
      <c r="F13" s="101">
        <v>1172</v>
      </c>
      <c r="G13" s="101">
        <v>1217</v>
      </c>
      <c r="H13" s="102">
        <f t="shared" si="2"/>
        <v>1187</v>
      </c>
    </row>
    <row r="14" spans="1:8" ht="15.75" x14ac:dyDescent="0.2">
      <c r="A14" s="97">
        <f t="shared" si="0"/>
        <v>11</v>
      </c>
      <c r="B14" s="104" t="s">
        <v>269</v>
      </c>
      <c r="C14" s="101">
        <v>43</v>
      </c>
      <c r="D14" s="101">
        <v>45</v>
      </c>
      <c r="E14" s="102">
        <f t="shared" si="1"/>
        <v>43.666666666666664</v>
      </c>
      <c r="F14" s="101">
        <v>1352</v>
      </c>
      <c r="G14" s="101">
        <v>1417</v>
      </c>
      <c r="H14" s="102">
        <f t="shared" si="2"/>
        <v>1373.6666666666667</v>
      </c>
    </row>
    <row r="15" spans="1:8" ht="15.75" x14ac:dyDescent="0.2">
      <c r="A15" s="97">
        <f t="shared" si="0"/>
        <v>12</v>
      </c>
      <c r="B15" s="103" t="s">
        <v>270</v>
      </c>
      <c r="C15" s="101">
        <v>46</v>
      </c>
      <c r="D15" s="101">
        <v>47</v>
      </c>
      <c r="E15" s="102">
        <f t="shared" si="1"/>
        <v>46.333333333333336</v>
      </c>
      <c r="F15" s="101">
        <v>1528</v>
      </c>
      <c r="G15" s="101">
        <v>1559</v>
      </c>
      <c r="H15" s="102">
        <f t="shared" si="2"/>
        <v>1538.3333333333333</v>
      </c>
    </row>
    <row r="16" spans="1:8" ht="15.75" x14ac:dyDescent="0.2">
      <c r="A16" s="97">
        <f t="shared" si="0"/>
        <v>13</v>
      </c>
      <c r="B16" s="104" t="s">
        <v>271</v>
      </c>
      <c r="C16" s="101">
        <v>40</v>
      </c>
      <c r="D16" s="101">
        <v>40</v>
      </c>
      <c r="E16" s="102">
        <f t="shared" si="1"/>
        <v>40</v>
      </c>
      <c r="F16" s="101">
        <v>1254</v>
      </c>
      <c r="G16" s="101">
        <v>1257</v>
      </c>
      <c r="H16" s="102">
        <f t="shared" si="2"/>
        <v>1255</v>
      </c>
    </row>
    <row r="17" spans="1:8" ht="15.75" x14ac:dyDescent="0.2">
      <c r="A17" s="97">
        <f t="shared" si="0"/>
        <v>14</v>
      </c>
      <c r="B17" s="104" t="s">
        <v>272</v>
      </c>
      <c r="C17" s="101">
        <v>9</v>
      </c>
      <c r="D17" s="101">
        <v>9</v>
      </c>
      <c r="E17" s="102">
        <f t="shared" si="1"/>
        <v>9</v>
      </c>
      <c r="F17" s="101">
        <v>242</v>
      </c>
      <c r="G17" s="101">
        <v>220</v>
      </c>
      <c r="H17" s="102">
        <f t="shared" si="2"/>
        <v>234.66666666666666</v>
      </c>
    </row>
    <row r="18" spans="1:8" ht="15.75" x14ac:dyDescent="0.2">
      <c r="A18" s="97">
        <f t="shared" si="0"/>
        <v>15</v>
      </c>
      <c r="B18" s="105" t="s">
        <v>273</v>
      </c>
      <c r="C18" s="101">
        <v>42</v>
      </c>
      <c r="D18" s="101">
        <v>44</v>
      </c>
      <c r="E18" s="102">
        <f t="shared" si="1"/>
        <v>42.666666666666664</v>
      </c>
      <c r="F18" s="101">
        <v>1319</v>
      </c>
      <c r="G18" s="101">
        <v>1354</v>
      </c>
      <c r="H18" s="102">
        <f t="shared" si="2"/>
        <v>1330.6666666666667</v>
      </c>
    </row>
    <row r="19" spans="1:8" ht="15.75" x14ac:dyDescent="0.2">
      <c r="A19" s="97">
        <f t="shared" si="0"/>
        <v>16</v>
      </c>
      <c r="B19" s="104" t="s">
        <v>274</v>
      </c>
      <c r="C19" s="101">
        <v>51</v>
      </c>
      <c r="D19" s="101">
        <v>50</v>
      </c>
      <c r="E19" s="102">
        <f t="shared" si="1"/>
        <v>50.666666666666664</v>
      </c>
      <c r="F19" s="101">
        <v>1515</v>
      </c>
      <c r="G19" s="101">
        <v>1536</v>
      </c>
      <c r="H19" s="102">
        <f t="shared" si="2"/>
        <v>1522</v>
      </c>
    </row>
    <row r="20" spans="1:8" ht="15.75" x14ac:dyDescent="0.2">
      <c r="A20" s="97">
        <f t="shared" si="0"/>
        <v>17</v>
      </c>
      <c r="B20" s="105" t="s">
        <v>275</v>
      </c>
      <c r="C20" s="101">
        <v>35</v>
      </c>
      <c r="D20" s="101">
        <v>34</v>
      </c>
      <c r="E20" s="102">
        <f t="shared" si="1"/>
        <v>34.666666666666664</v>
      </c>
      <c r="F20" s="101">
        <v>1086</v>
      </c>
      <c r="G20" s="101">
        <v>1071</v>
      </c>
      <c r="H20" s="102">
        <f t="shared" si="2"/>
        <v>1081</v>
      </c>
    </row>
    <row r="21" spans="1:8" ht="15.75" x14ac:dyDescent="0.2">
      <c r="A21" s="97">
        <f t="shared" si="0"/>
        <v>18</v>
      </c>
      <c r="B21" s="104" t="s">
        <v>276</v>
      </c>
      <c r="C21" s="101">
        <v>51</v>
      </c>
      <c r="D21" s="101">
        <v>52</v>
      </c>
      <c r="E21" s="102">
        <f t="shared" si="1"/>
        <v>51.333333333333336</v>
      </c>
      <c r="F21" s="101">
        <v>1634</v>
      </c>
      <c r="G21" s="101">
        <v>1640</v>
      </c>
      <c r="H21" s="102">
        <f t="shared" si="2"/>
        <v>1636</v>
      </c>
    </row>
    <row r="22" spans="1:8" ht="15.75" x14ac:dyDescent="0.2">
      <c r="A22" s="97">
        <f t="shared" si="0"/>
        <v>19</v>
      </c>
      <c r="B22" s="104" t="s">
        <v>277</v>
      </c>
      <c r="C22" s="101">
        <v>18</v>
      </c>
      <c r="D22" s="101">
        <v>19</v>
      </c>
      <c r="E22" s="102">
        <f t="shared" si="1"/>
        <v>18.333333333333332</v>
      </c>
      <c r="F22" s="101">
        <v>567</v>
      </c>
      <c r="G22" s="101">
        <v>592</v>
      </c>
      <c r="H22" s="102">
        <f t="shared" si="2"/>
        <v>575.33333333333337</v>
      </c>
    </row>
    <row r="23" spans="1:8" ht="15.75" x14ac:dyDescent="0.2">
      <c r="A23" s="97">
        <f t="shared" si="0"/>
        <v>20</v>
      </c>
      <c r="B23" s="104" t="s">
        <v>278</v>
      </c>
      <c r="C23" s="101">
        <v>46</v>
      </c>
      <c r="D23" s="101">
        <v>49</v>
      </c>
      <c r="E23" s="102">
        <f t="shared" si="1"/>
        <v>47</v>
      </c>
      <c r="F23" s="101">
        <v>1528</v>
      </c>
      <c r="G23" s="101">
        <v>1594</v>
      </c>
      <c r="H23" s="102">
        <f t="shared" si="2"/>
        <v>1550</v>
      </c>
    </row>
    <row r="24" spans="1:8" ht="15.75" x14ac:dyDescent="0.2">
      <c r="A24" s="97">
        <f t="shared" si="0"/>
        <v>21</v>
      </c>
      <c r="B24" s="105" t="s">
        <v>279</v>
      </c>
      <c r="C24" s="101">
        <v>21</v>
      </c>
      <c r="D24" s="101">
        <v>21</v>
      </c>
      <c r="E24" s="102">
        <f t="shared" si="1"/>
        <v>21</v>
      </c>
      <c r="F24" s="101">
        <v>634</v>
      </c>
      <c r="G24" s="101">
        <v>620</v>
      </c>
      <c r="H24" s="102">
        <f t="shared" si="2"/>
        <v>629.33333333333337</v>
      </c>
    </row>
    <row r="25" spans="1:8" ht="15.75" x14ac:dyDescent="0.2">
      <c r="A25" s="97">
        <f t="shared" si="0"/>
        <v>22</v>
      </c>
      <c r="B25" s="105" t="s">
        <v>280</v>
      </c>
      <c r="C25" s="101">
        <v>50</v>
      </c>
      <c r="D25" s="101">
        <v>49</v>
      </c>
      <c r="E25" s="102">
        <f t="shared" si="1"/>
        <v>49.666666666666664</v>
      </c>
      <c r="F25" s="101">
        <v>1565</v>
      </c>
      <c r="G25" s="101">
        <v>1563</v>
      </c>
      <c r="H25" s="102">
        <f t="shared" si="2"/>
        <v>1564.3333333333333</v>
      </c>
    </row>
    <row r="26" spans="1:8" ht="15.75" x14ac:dyDescent="0.2">
      <c r="A26" s="97">
        <f t="shared" si="0"/>
        <v>23</v>
      </c>
      <c r="B26" s="105" t="s">
        <v>281</v>
      </c>
      <c r="C26" s="101">
        <v>49</v>
      </c>
      <c r="D26" s="101">
        <v>49</v>
      </c>
      <c r="E26" s="102">
        <f t="shared" si="1"/>
        <v>49</v>
      </c>
      <c r="F26" s="101">
        <v>1500</v>
      </c>
      <c r="G26" s="101">
        <v>1472</v>
      </c>
      <c r="H26" s="102">
        <f t="shared" si="2"/>
        <v>1490.6666666666667</v>
      </c>
    </row>
    <row r="27" spans="1:8" ht="15.75" x14ac:dyDescent="0.2">
      <c r="A27" s="97">
        <f t="shared" si="0"/>
        <v>24</v>
      </c>
      <c r="B27" s="104" t="s">
        <v>282</v>
      </c>
      <c r="C27" s="101">
        <v>40</v>
      </c>
      <c r="D27" s="101">
        <v>52</v>
      </c>
      <c r="E27" s="102">
        <f t="shared" si="1"/>
        <v>44</v>
      </c>
      <c r="F27" s="101">
        <v>1337</v>
      </c>
      <c r="G27" s="101">
        <v>1820</v>
      </c>
      <c r="H27" s="102">
        <f t="shared" si="2"/>
        <v>1498</v>
      </c>
    </row>
    <row r="28" spans="1:8" ht="15.75" x14ac:dyDescent="0.2">
      <c r="A28" s="97">
        <f t="shared" si="0"/>
        <v>25</v>
      </c>
      <c r="B28" s="105" t="s">
        <v>283</v>
      </c>
      <c r="C28" s="101">
        <v>27</v>
      </c>
      <c r="D28" s="101">
        <v>25</v>
      </c>
      <c r="E28" s="102">
        <f t="shared" si="1"/>
        <v>26.333333333333332</v>
      </c>
      <c r="F28" s="101">
        <v>822</v>
      </c>
      <c r="G28" s="101">
        <v>813</v>
      </c>
      <c r="H28" s="102">
        <f t="shared" si="2"/>
        <v>819</v>
      </c>
    </row>
    <row r="29" spans="1:8" ht="15.75" x14ac:dyDescent="0.2">
      <c r="A29" s="97">
        <f t="shared" si="0"/>
        <v>26</v>
      </c>
      <c r="B29" s="104" t="s">
        <v>284</v>
      </c>
      <c r="C29" s="101">
        <v>55</v>
      </c>
      <c r="D29" s="101">
        <v>54</v>
      </c>
      <c r="E29" s="102">
        <f t="shared" si="1"/>
        <v>54.666666666666664</v>
      </c>
      <c r="F29" s="101">
        <v>1770</v>
      </c>
      <c r="G29" s="101">
        <v>1727</v>
      </c>
      <c r="H29" s="102">
        <f t="shared" si="2"/>
        <v>1755.6666666666667</v>
      </c>
    </row>
    <row r="30" spans="1:8" ht="15.75" x14ac:dyDescent="0.2">
      <c r="A30" s="97">
        <f t="shared" si="0"/>
        <v>27</v>
      </c>
      <c r="B30" s="104" t="s">
        <v>285</v>
      </c>
      <c r="C30" s="101">
        <v>61</v>
      </c>
      <c r="D30" s="101">
        <v>61</v>
      </c>
      <c r="E30" s="102">
        <f t="shared" si="1"/>
        <v>61</v>
      </c>
      <c r="F30" s="101">
        <v>1953</v>
      </c>
      <c r="G30" s="101">
        <v>1986</v>
      </c>
      <c r="H30" s="102">
        <f t="shared" si="2"/>
        <v>1964</v>
      </c>
    </row>
    <row r="31" spans="1:8" ht="15.75" x14ac:dyDescent="0.2">
      <c r="A31" s="97">
        <f t="shared" si="0"/>
        <v>28</v>
      </c>
      <c r="B31" s="105" t="s">
        <v>286</v>
      </c>
      <c r="C31" s="101">
        <v>43</v>
      </c>
      <c r="D31" s="101">
        <v>44</v>
      </c>
      <c r="E31" s="102">
        <f t="shared" si="1"/>
        <v>43.333333333333336</v>
      </c>
      <c r="F31" s="101">
        <v>1333</v>
      </c>
      <c r="G31" s="101">
        <v>1356</v>
      </c>
      <c r="H31" s="102">
        <f t="shared" si="2"/>
        <v>1340.6666666666667</v>
      </c>
    </row>
    <row r="32" spans="1:8" ht="15.75" x14ac:dyDescent="0.2">
      <c r="A32" s="97">
        <f t="shared" si="0"/>
        <v>29</v>
      </c>
      <c r="B32" s="105" t="s">
        <v>287</v>
      </c>
      <c r="C32" s="101">
        <v>50</v>
      </c>
      <c r="D32" s="101">
        <v>52</v>
      </c>
      <c r="E32" s="102">
        <f t="shared" si="1"/>
        <v>50.666666666666664</v>
      </c>
      <c r="F32" s="101">
        <v>1631</v>
      </c>
      <c r="G32" s="101">
        <v>1625</v>
      </c>
      <c r="H32" s="102">
        <f t="shared" si="2"/>
        <v>1629</v>
      </c>
    </row>
    <row r="33" spans="1:8" ht="15.75" x14ac:dyDescent="0.2">
      <c r="A33" s="97">
        <f t="shared" si="0"/>
        <v>30</v>
      </c>
      <c r="B33" s="104" t="s">
        <v>288</v>
      </c>
      <c r="C33" s="101">
        <v>35</v>
      </c>
      <c r="D33" s="101">
        <v>36</v>
      </c>
      <c r="E33" s="102">
        <f t="shared" si="1"/>
        <v>35.333333333333336</v>
      </c>
      <c r="F33" s="101">
        <v>1059</v>
      </c>
      <c r="G33" s="101">
        <v>1094</v>
      </c>
      <c r="H33" s="102">
        <f t="shared" si="2"/>
        <v>1070.6666666666667</v>
      </c>
    </row>
    <row r="34" spans="1:8" ht="15.75" x14ac:dyDescent="0.2">
      <c r="A34" s="97">
        <f t="shared" si="0"/>
        <v>31</v>
      </c>
      <c r="B34" s="104" t="s">
        <v>289</v>
      </c>
      <c r="C34" s="101">
        <v>53</v>
      </c>
      <c r="D34" s="101">
        <v>53</v>
      </c>
      <c r="E34" s="102">
        <f t="shared" si="1"/>
        <v>53</v>
      </c>
      <c r="F34" s="101">
        <v>1709</v>
      </c>
      <c r="G34" s="101">
        <v>1688</v>
      </c>
      <c r="H34" s="102">
        <f t="shared" si="2"/>
        <v>1702</v>
      </c>
    </row>
    <row r="35" spans="1:8" ht="15.75" x14ac:dyDescent="0.2">
      <c r="A35" s="97">
        <f t="shared" si="0"/>
        <v>32</v>
      </c>
      <c r="B35" s="104" t="s">
        <v>290</v>
      </c>
      <c r="C35" s="101">
        <v>33</v>
      </c>
      <c r="D35" s="101">
        <v>37</v>
      </c>
      <c r="E35" s="102">
        <f t="shared" si="1"/>
        <v>34.333333333333336</v>
      </c>
      <c r="F35" s="101">
        <v>1105</v>
      </c>
      <c r="G35" s="101">
        <v>1217</v>
      </c>
      <c r="H35" s="102">
        <f t="shared" si="2"/>
        <v>1142.3333333333333</v>
      </c>
    </row>
    <row r="36" spans="1:8" ht="15.75" x14ac:dyDescent="0.2">
      <c r="A36" s="97">
        <f t="shared" si="0"/>
        <v>33</v>
      </c>
      <c r="B36" s="106" t="s">
        <v>291</v>
      </c>
      <c r="C36" s="107">
        <v>38</v>
      </c>
      <c r="D36" s="107">
        <v>37</v>
      </c>
      <c r="E36" s="108">
        <f t="shared" si="1"/>
        <v>37.666666666666664</v>
      </c>
      <c r="F36" s="107">
        <v>1224</v>
      </c>
      <c r="G36" s="107">
        <v>1199</v>
      </c>
      <c r="H36" s="108">
        <f t="shared" si="2"/>
        <v>1215.6666666666667</v>
      </c>
    </row>
    <row r="37" spans="1:8" ht="15.75" x14ac:dyDescent="0.2">
      <c r="A37" s="97">
        <f t="shared" si="0"/>
        <v>34</v>
      </c>
      <c r="B37" s="106" t="s">
        <v>292</v>
      </c>
      <c r="C37" s="107">
        <v>51</v>
      </c>
      <c r="D37" s="107">
        <v>51</v>
      </c>
      <c r="E37" s="108">
        <f t="shared" si="1"/>
        <v>51</v>
      </c>
      <c r="F37" s="107">
        <v>1574</v>
      </c>
      <c r="G37" s="107">
        <v>1581</v>
      </c>
      <c r="H37" s="108">
        <f t="shared" si="2"/>
        <v>1576.3333333333333</v>
      </c>
    </row>
    <row r="38" spans="1:8" ht="15.75" x14ac:dyDescent="0.2">
      <c r="A38" s="97">
        <f t="shared" si="0"/>
        <v>35</v>
      </c>
      <c r="B38" s="106" t="s">
        <v>293</v>
      </c>
      <c r="C38" s="107">
        <v>20</v>
      </c>
      <c r="D38" s="107">
        <v>20</v>
      </c>
      <c r="E38" s="108">
        <f t="shared" si="1"/>
        <v>20</v>
      </c>
      <c r="F38" s="107">
        <v>576</v>
      </c>
      <c r="G38" s="107">
        <v>576</v>
      </c>
      <c r="H38" s="108">
        <f t="shared" si="2"/>
        <v>576</v>
      </c>
    </row>
    <row r="39" spans="1:8" ht="15.75" x14ac:dyDescent="0.2">
      <c r="A39" s="97">
        <f t="shared" si="0"/>
        <v>36</v>
      </c>
      <c r="B39" s="109" t="s">
        <v>294</v>
      </c>
      <c r="C39" s="110">
        <v>14</v>
      </c>
      <c r="D39" s="110">
        <v>14</v>
      </c>
      <c r="E39" s="111">
        <f t="shared" si="1"/>
        <v>14</v>
      </c>
      <c r="F39" s="110">
        <v>448</v>
      </c>
      <c r="G39" s="110">
        <v>456</v>
      </c>
      <c r="H39" s="111">
        <f t="shared" si="2"/>
        <v>450.66666666666669</v>
      </c>
    </row>
    <row r="40" spans="1:8" ht="15.75" x14ac:dyDescent="0.2">
      <c r="A40" s="97">
        <f t="shared" si="0"/>
        <v>37</v>
      </c>
      <c r="B40" s="112" t="s">
        <v>295</v>
      </c>
      <c r="C40" s="110">
        <f>2+3</f>
        <v>5</v>
      </c>
      <c r="D40" s="110">
        <f>1+3</f>
        <v>4</v>
      </c>
      <c r="E40" s="111">
        <f t="shared" si="1"/>
        <v>4.666666666666667</v>
      </c>
      <c r="F40" s="110">
        <f>19+58</f>
        <v>77</v>
      </c>
      <c r="G40" s="110">
        <f>8+47</f>
        <v>55</v>
      </c>
      <c r="H40" s="111">
        <f>(F40*8+G40*4)/12</f>
        <v>69.666666666666671</v>
      </c>
    </row>
    <row r="41" spans="1:8" ht="15.75" x14ac:dyDescent="0.2">
      <c r="A41" s="97">
        <v>38</v>
      </c>
      <c r="B41" s="112" t="s">
        <v>296</v>
      </c>
      <c r="C41" s="110">
        <f>21+2</f>
        <v>23</v>
      </c>
      <c r="D41" s="110">
        <f>21+2</f>
        <v>23</v>
      </c>
      <c r="E41" s="111">
        <f t="shared" si="1"/>
        <v>23</v>
      </c>
      <c r="F41" s="110">
        <f>552+41</f>
        <v>593</v>
      </c>
      <c r="G41" s="110">
        <f>610+43</f>
        <v>653</v>
      </c>
      <c r="H41" s="111">
        <f t="shared" ref="H41:H47" si="3">(F41*8+G41*4)/12</f>
        <v>613</v>
      </c>
    </row>
    <row r="42" spans="1:8" ht="15.75" x14ac:dyDescent="0.2">
      <c r="A42" s="97">
        <v>39</v>
      </c>
      <c r="B42" s="112" t="s">
        <v>297</v>
      </c>
      <c r="C42" s="110">
        <v>8</v>
      </c>
      <c r="D42" s="110">
        <v>8</v>
      </c>
      <c r="E42" s="111">
        <f t="shared" si="1"/>
        <v>8</v>
      </c>
      <c r="F42" s="110">
        <v>47</v>
      </c>
      <c r="G42" s="110">
        <v>46</v>
      </c>
      <c r="H42" s="111">
        <f t="shared" si="3"/>
        <v>46.666666666666664</v>
      </c>
    </row>
    <row r="43" spans="1:8" ht="15.75" x14ac:dyDescent="0.2">
      <c r="A43" s="97">
        <v>40</v>
      </c>
      <c r="B43" s="112" t="s">
        <v>298</v>
      </c>
      <c r="C43" s="110">
        <v>11</v>
      </c>
      <c r="D43" s="110">
        <v>11</v>
      </c>
      <c r="E43" s="111">
        <f t="shared" si="1"/>
        <v>11</v>
      </c>
      <c r="F43" s="110">
        <v>174</v>
      </c>
      <c r="G43" s="110">
        <v>169</v>
      </c>
      <c r="H43" s="111">
        <f t="shared" si="3"/>
        <v>172.33333333333334</v>
      </c>
    </row>
    <row r="44" spans="1:8" ht="15.75" x14ac:dyDescent="0.2">
      <c r="A44" s="97">
        <v>41</v>
      </c>
      <c r="B44" s="112" t="s">
        <v>299</v>
      </c>
      <c r="C44" s="110">
        <v>11</v>
      </c>
      <c r="D44" s="110">
        <v>11</v>
      </c>
      <c r="E44" s="111">
        <f t="shared" si="1"/>
        <v>11</v>
      </c>
      <c r="F44" s="110">
        <v>181</v>
      </c>
      <c r="G44" s="110">
        <v>172</v>
      </c>
      <c r="H44" s="111">
        <f t="shared" si="3"/>
        <v>178</v>
      </c>
    </row>
    <row r="45" spans="1:8" ht="15.75" x14ac:dyDescent="0.2">
      <c r="A45" s="97">
        <v>42</v>
      </c>
      <c r="B45" s="112" t="s">
        <v>300</v>
      </c>
      <c r="C45" s="110">
        <v>11</v>
      </c>
      <c r="D45" s="110">
        <v>11</v>
      </c>
      <c r="E45" s="111">
        <f t="shared" si="1"/>
        <v>11</v>
      </c>
      <c r="F45" s="110">
        <v>215</v>
      </c>
      <c r="G45" s="110">
        <v>222</v>
      </c>
      <c r="H45" s="111">
        <f t="shared" si="3"/>
        <v>217.33333333333334</v>
      </c>
    </row>
    <row r="46" spans="1:8" ht="15.75" x14ac:dyDescent="0.2">
      <c r="A46" s="97">
        <v>43</v>
      </c>
      <c r="B46" s="112" t="s">
        <v>301</v>
      </c>
      <c r="C46" s="110">
        <v>9</v>
      </c>
      <c r="D46" s="110">
        <v>8</v>
      </c>
      <c r="E46" s="111">
        <f t="shared" si="1"/>
        <v>8.6666666666666661</v>
      </c>
      <c r="F46" s="110">
        <v>108</v>
      </c>
      <c r="G46" s="110">
        <v>100</v>
      </c>
      <c r="H46" s="111">
        <f t="shared" si="3"/>
        <v>105.33333333333333</v>
      </c>
    </row>
    <row r="47" spans="1:8" ht="15" customHeight="1" x14ac:dyDescent="0.2">
      <c r="A47" s="97">
        <v>44</v>
      </c>
      <c r="B47" s="112" t="s">
        <v>302</v>
      </c>
      <c r="C47" s="110">
        <v>9</v>
      </c>
      <c r="D47" s="110">
        <v>9</v>
      </c>
      <c r="E47" s="111">
        <f t="shared" si="1"/>
        <v>9</v>
      </c>
      <c r="F47" s="110">
        <v>126</v>
      </c>
      <c r="G47" s="110">
        <v>126</v>
      </c>
      <c r="H47" s="111">
        <f t="shared" si="3"/>
        <v>126</v>
      </c>
    </row>
    <row r="48" spans="1:8" ht="15" customHeight="1" x14ac:dyDescent="0.2">
      <c r="A48" s="97">
        <v>45</v>
      </c>
      <c r="B48" s="109" t="s">
        <v>303</v>
      </c>
      <c r="C48" s="110">
        <f>11+3</f>
        <v>14</v>
      </c>
      <c r="D48" s="110">
        <f>11+3</f>
        <v>14</v>
      </c>
      <c r="E48" s="111">
        <f>(C48*8+D48*4)/12</f>
        <v>14</v>
      </c>
      <c r="F48" s="110">
        <f>176+25</f>
        <v>201</v>
      </c>
      <c r="G48" s="110">
        <f>188+25</f>
        <v>213</v>
      </c>
      <c r="H48" s="111">
        <f t="shared" si="2"/>
        <v>205</v>
      </c>
    </row>
    <row r="49" spans="1:8" x14ac:dyDescent="0.2">
      <c r="A49" s="97"/>
      <c r="B49" s="113" t="s">
        <v>304</v>
      </c>
      <c r="C49" s="114">
        <f>SUM(C4:C48)</f>
        <v>1487</v>
      </c>
      <c r="D49" s="114">
        <f>SUM(D4:D48)</f>
        <v>1509</v>
      </c>
      <c r="E49" s="115">
        <f t="shared" si="1"/>
        <v>1494.3333333333333</v>
      </c>
      <c r="F49" s="114">
        <f>SUM(F4:F48)</f>
        <v>45083</v>
      </c>
      <c r="G49" s="114">
        <f>SUM(G4:G48)</f>
        <v>45873</v>
      </c>
      <c r="H49" s="115">
        <f t="shared" si="2"/>
        <v>45346.333333333336</v>
      </c>
    </row>
    <row r="51" spans="1:8" hidden="1" x14ac:dyDescent="0.2"/>
    <row r="52" spans="1:8" hidden="1" x14ac:dyDescent="0.2">
      <c r="B52" s="96" t="s">
        <v>305</v>
      </c>
      <c r="E52" s="116">
        <f>E49-E53-E54-E55-E56</f>
        <v>994.33333333333314</v>
      </c>
      <c r="F52" s="116">
        <f t="shared" ref="F52:H52" si="4">F49-F53-F54-F55-F56</f>
        <v>30949</v>
      </c>
      <c r="G52" s="116">
        <f t="shared" si="4"/>
        <v>31238</v>
      </c>
      <c r="H52" s="116">
        <f t="shared" si="4"/>
        <v>31045.333333333336</v>
      </c>
    </row>
    <row r="53" spans="1:8" hidden="1" x14ac:dyDescent="0.2">
      <c r="B53" s="96" t="s">
        <v>306</v>
      </c>
      <c r="E53" s="116">
        <f>E4+E5+E9+E10+E20+E26+E27+E31+E32+E39</f>
        <v>399.66666666666663</v>
      </c>
      <c r="F53" s="116">
        <f t="shared" ref="F53:H53" si="5">F4+F5+F9+F10+F20+F26+F27+F31+F32+F39</f>
        <v>12412</v>
      </c>
      <c r="G53" s="116">
        <f t="shared" si="5"/>
        <v>12879</v>
      </c>
      <c r="H53" s="116">
        <f t="shared" si="5"/>
        <v>12567.666666666666</v>
      </c>
    </row>
    <row r="54" spans="1:8" hidden="1" x14ac:dyDescent="0.2">
      <c r="B54" s="96" t="s">
        <v>307</v>
      </c>
      <c r="E54" s="116">
        <f>E40</f>
        <v>4.666666666666667</v>
      </c>
      <c r="F54" s="116">
        <f t="shared" ref="F54:H54" si="6">F40</f>
        <v>77</v>
      </c>
      <c r="G54" s="116">
        <f t="shared" si="6"/>
        <v>55</v>
      </c>
      <c r="H54" s="116">
        <f t="shared" si="6"/>
        <v>69.666666666666671</v>
      </c>
    </row>
    <row r="55" spans="1:8" hidden="1" x14ac:dyDescent="0.2">
      <c r="B55" s="96" t="s">
        <v>308</v>
      </c>
      <c r="E55" s="116">
        <f>E41+E42+E43+E44+E45+E46+E47</f>
        <v>81.666666666666671</v>
      </c>
      <c r="F55" s="116">
        <f t="shared" ref="F55:H55" si="7">F41+F42+F43+F44+F45+F46+F47</f>
        <v>1444</v>
      </c>
      <c r="G55" s="116">
        <f t="shared" si="7"/>
        <v>1488</v>
      </c>
      <c r="H55" s="116">
        <f t="shared" si="7"/>
        <v>1458.6666666666665</v>
      </c>
    </row>
    <row r="56" spans="1:8" hidden="1" x14ac:dyDescent="0.2">
      <c r="B56" s="96" t="s">
        <v>309</v>
      </c>
      <c r="E56" s="116">
        <f>E48</f>
        <v>14</v>
      </c>
      <c r="F56" s="116">
        <f t="shared" ref="F56:H56" si="8">F48</f>
        <v>201</v>
      </c>
      <c r="G56" s="116">
        <f t="shared" si="8"/>
        <v>213</v>
      </c>
      <c r="H56" s="116">
        <f t="shared" si="8"/>
        <v>205</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fitToHeight="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9" activePane="bottomRight" state="frozen"/>
      <selection activeCell="N84" sqref="N84"/>
      <selection pane="topRight" activeCell="N84" sqref="N84"/>
      <selection pane="bottomLeft" activeCell="N84" sqref="N84"/>
      <selection pane="bottomRight" activeCell="N84" sqref="N84"/>
    </sheetView>
  </sheetViews>
  <sheetFormatPr defaultColWidth="9.140625" defaultRowHeight="12.75" x14ac:dyDescent="0.2"/>
  <cols>
    <col min="1" max="1" width="4.42578125" style="95" customWidth="1"/>
    <col min="2" max="2" width="45.7109375" style="96" customWidth="1"/>
    <col min="3" max="3" width="10.28515625" style="94" customWidth="1"/>
    <col min="4" max="5" width="9.7109375" style="94" customWidth="1"/>
    <col min="6" max="6" width="11.5703125" style="94" customWidth="1"/>
    <col min="7" max="7" width="12.140625" style="94" customWidth="1"/>
    <col min="8" max="8" width="9.5703125" style="94" customWidth="1"/>
    <col min="9" max="16384" width="9.140625" style="94"/>
  </cols>
  <sheetData>
    <row r="1" spans="1:8" ht="18.75" x14ac:dyDescent="0.3">
      <c r="A1" s="521" t="s">
        <v>312</v>
      </c>
      <c r="B1" s="521"/>
      <c r="C1" s="521"/>
      <c r="D1" s="521"/>
      <c r="E1" s="521"/>
      <c r="F1" s="521"/>
      <c r="G1" s="521"/>
      <c r="H1" s="521"/>
    </row>
    <row r="3" spans="1:8" ht="58.5" customHeight="1" x14ac:dyDescent="0.2">
      <c r="A3" s="97"/>
      <c r="B3" s="98" t="s">
        <v>252</v>
      </c>
      <c r="C3" s="99" t="s">
        <v>253</v>
      </c>
      <c r="D3" s="99" t="s">
        <v>254</v>
      </c>
      <c r="E3" s="99" t="s">
        <v>255</v>
      </c>
      <c r="F3" s="99" t="s">
        <v>256</v>
      </c>
      <c r="G3" s="99" t="s">
        <v>257</v>
      </c>
      <c r="H3" s="99" t="s">
        <v>258</v>
      </c>
    </row>
    <row r="4" spans="1:8" ht="15.75" x14ac:dyDescent="0.2">
      <c r="A4" s="97">
        <v>1</v>
      </c>
      <c r="B4" s="100" t="s">
        <v>259</v>
      </c>
      <c r="C4" s="101">
        <v>33</v>
      </c>
      <c r="D4" s="101">
        <v>33</v>
      </c>
      <c r="E4" s="102">
        <f>(C4*8+D4*4)/12</f>
        <v>33</v>
      </c>
      <c r="F4" s="101">
        <v>1136</v>
      </c>
      <c r="G4" s="101">
        <v>1109</v>
      </c>
      <c r="H4" s="102">
        <f>(F4*8+G4*4)/12</f>
        <v>1127</v>
      </c>
    </row>
    <row r="5" spans="1:8" ht="15.75" x14ac:dyDescent="0.2">
      <c r="A5" s="97">
        <f t="shared" ref="A5:A40" si="0">A4+1</f>
        <v>2</v>
      </c>
      <c r="B5" s="100" t="s">
        <v>260</v>
      </c>
      <c r="C5" s="101">
        <v>38</v>
      </c>
      <c r="D5" s="101">
        <v>38</v>
      </c>
      <c r="E5" s="102">
        <f t="shared" ref="E5:E49" si="1">(C5*8+D5*4)/12</f>
        <v>38</v>
      </c>
      <c r="F5" s="101">
        <v>1211</v>
      </c>
      <c r="G5" s="101">
        <v>1207</v>
      </c>
      <c r="H5" s="102">
        <f t="shared" ref="H5:H49" si="2">(F5*8+G5*4)/12</f>
        <v>1209.6666666666667</v>
      </c>
    </row>
    <row r="6" spans="1:8" ht="31.5" x14ac:dyDescent="0.2">
      <c r="A6" s="97">
        <f t="shared" si="0"/>
        <v>3</v>
      </c>
      <c r="B6" s="100" t="s">
        <v>261</v>
      </c>
      <c r="C6" s="101">
        <v>26</v>
      </c>
      <c r="D6" s="101">
        <v>28</v>
      </c>
      <c r="E6" s="102">
        <f t="shared" si="1"/>
        <v>26.666666666666668</v>
      </c>
      <c r="F6" s="101">
        <v>836</v>
      </c>
      <c r="G6" s="101">
        <v>847</v>
      </c>
      <c r="H6" s="102">
        <f t="shared" si="2"/>
        <v>839.66666666666663</v>
      </c>
    </row>
    <row r="7" spans="1:8" ht="15.75" x14ac:dyDescent="0.2">
      <c r="A7" s="97">
        <f t="shared" si="0"/>
        <v>4</v>
      </c>
      <c r="B7" s="103" t="s">
        <v>262</v>
      </c>
      <c r="C7" s="101">
        <v>48</v>
      </c>
      <c r="D7" s="101">
        <v>45</v>
      </c>
      <c r="E7" s="102">
        <f t="shared" si="1"/>
        <v>47</v>
      </c>
      <c r="F7" s="101">
        <v>1431</v>
      </c>
      <c r="G7" s="101">
        <v>1374</v>
      </c>
      <c r="H7" s="102">
        <f t="shared" si="2"/>
        <v>1412</v>
      </c>
    </row>
    <row r="8" spans="1:8" ht="15.75" x14ac:dyDescent="0.2">
      <c r="A8" s="97">
        <f t="shared" si="0"/>
        <v>5</v>
      </c>
      <c r="B8" s="100" t="s">
        <v>263</v>
      </c>
      <c r="C8" s="101">
        <v>34</v>
      </c>
      <c r="D8" s="101">
        <v>34</v>
      </c>
      <c r="E8" s="102">
        <f t="shared" si="1"/>
        <v>34</v>
      </c>
      <c r="F8" s="101">
        <v>1025</v>
      </c>
      <c r="G8" s="101">
        <v>1016</v>
      </c>
      <c r="H8" s="102">
        <f t="shared" si="2"/>
        <v>1022</v>
      </c>
    </row>
    <row r="9" spans="1:8" ht="15.75" x14ac:dyDescent="0.2">
      <c r="A9" s="97">
        <f t="shared" si="0"/>
        <v>6</v>
      </c>
      <c r="B9" s="100" t="s">
        <v>264</v>
      </c>
      <c r="C9" s="101">
        <v>59</v>
      </c>
      <c r="D9" s="101">
        <v>59</v>
      </c>
      <c r="E9" s="102">
        <f t="shared" si="1"/>
        <v>59</v>
      </c>
      <c r="F9" s="101">
        <v>1734</v>
      </c>
      <c r="G9" s="101">
        <v>1744</v>
      </c>
      <c r="H9" s="102">
        <f t="shared" si="2"/>
        <v>1737.3333333333333</v>
      </c>
    </row>
    <row r="10" spans="1:8" ht="15.75" x14ac:dyDescent="0.2">
      <c r="A10" s="97">
        <f t="shared" si="0"/>
        <v>7</v>
      </c>
      <c r="B10" s="100" t="s">
        <v>265</v>
      </c>
      <c r="C10" s="101">
        <v>34</v>
      </c>
      <c r="D10" s="101">
        <v>34</v>
      </c>
      <c r="E10" s="102">
        <f t="shared" si="1"/>
        <v>34</v>
      </c>
      <c r="F10" s="101">
        <v>996</v>
      </c>
      <c r="G10" s="101">
        <v>1019</v>
      </c>
      <c r="H10" s="102">
        <f t="shared" si="2"/>
        <v>1003.6666666666666</v>
      </c>
    </row>
    <row r="11" spans="1:8" ht="15.75" x14ac:dyDescent="0.2">
      <c r="A11" s="97">
        <f t="shared" si="0"/>
        <v>8</v>
      </c>
      <c r="B11" s="100" t="s">
        <v>266</v>
      </c>
      <c r="C11" s="101">
        <v>27</v>
      </c>
      <c r="D11" s="101">
        <v>28</v>
      </c>
      <c r="E11" s="102">
        <f t="shared" si="1"/>
        <v>27.333333333333332</v>
      </c>
      <c r="F11" s="101">
        <v>790</v>
      </c>
      <c r="G11" s="101">
        <v>822</v>
      </c>
      <c r="H11" s="102">
        <f t="shared" si="2"/>
        <v>800.66666666666663</v>
      </c>
    </row>
    <row r="12" spans="1:8" ht="15.75" x14ac:dyDescent="0.2">
      <c r="A12" s="97">
        <f t="shared" si="0"/>
        <v>9</v>
      </c>
      <c r="B12" s="100" t="s">
        <v>267</v>
      </c>
      <c r="C12" s="101">
        <v>28</v>
      </c>
      <c r="D12" s="101">
        <v>27</v>
      </c>
      <c r="E12" s="102">
        <f t="shared" si="1"/>
        <v>27.666666666666668</v>
      </c>
      <c r="F12" s="101">
        <v>765</v>
      </c>
      <c r="G12" s="101">
        <v>729</v>
      </c>
      <c r="H12" s="102">
        <f t="shared" si="2"/>
        <v>753</v>
      </c>
    </row>
    <row r="13" spans="1:8" ht="15.75" x14ac:dyDescent="0.2">
      <c r="A13" s="97">
        <f t="shared" si="0"/>
        <v>10</v>
      </c>
      <c r="B13" s="103" t="s">
        <v>268</v>
      </c>
      <c r="C13" s="101">
        <v>38</v>
      </c>
      <c r="D13" s="101">
        <v>40</v>
      </c>
      <c r="E13" s="102">
        <f t="shared" si="1"/>
        <v>38.666666666666664</v>
      </c>
      <c r="F13" s="101">
        <v>1172</v>
      </c>
      <c r="G13" s="101">
        <v>1217</v>
      </c>
      <c r="H13" s="102">
        <f t="shared" si="2"/>
        <v>1187</v>
      </c>
    </row>
    <row r="14" spans="1:8" ht="15.75" x14ac:dyDescent="0.2">
      <c r="A14" s="97">
        <f t="shared" si="0"/>
        <v>11</v>
      </c>
      <c r="B14" s="104" t="s">
        <v>269</v>
      </c>
      <c r="C14" s="101">
        <v>43</v>
      </c>
      <c r="D14" s="101">
        <v>45</v>
      </c>
      <c r="E14" s="102">
        <f t="shared" si="1"/>
        <v>43.666666666666664</v>
      </c>
      <c r="F14" s="101">
        <v>1352</v>
      </c>
      <c r="G14" s="101">
        <v>1417</v>
      </c>
      <c r="H14" s="102">
        <f t="shared" si="2"/>
        <v>1373.6666666666667</v>
      </c>
    </row>
    <row r="15" spans="1:8" ht="15.75" x14ac:dyDescent="0.2">
      <c r="A15" s="97">
        <f t="shared" si="0"/>
        <v>12</v>
      </c>
      <c r="B15" s="103" t="s">
        <v>270</v>
      </c>
      <c r="C15" s="101">
        <v>46</v>
      </c>
      <c r="D15" s="101">
        <v>47</v>
      </c>
      <c r="E15" s="102">
        <f t="shared" si="1"/>
        <v>46.333333333333336</v>
      </c>
      <c r="F15" s="101">
        <v>1528</v>
      </c>
      <c r="G15" s="101">
        <v>1559</v>
      </c>
      <c r="H15" s="102">
        <f t="shared" si="2"/>
        <v>1538.3333333333333</v>
      </c>
    </row>
    <row r="16" spans="1:8" ht="15.75" x14ac:dyDescent="0.2">
      <c r="A16" s="97">
        <f t="shared" si="0"/>
        <v>13</v>
      </c>
      <c r="B16" s="104" t="s">
        <v>271</v>
      </c>
      <c r="C16" s="101">
        <v>40</v>
      </c>
      <c r="D16" s="101">
        <v>40</v>
      </c>
      <c r="E16" s="102">
        <f t="shared" si="1"/>
        <v>40</v>
      </c>
      <c r="F16" s="101">
        <v>1254</v>
      </c>
      <c r="G16" s="101">
        <v>1257</v>
      </c>
      <c r="H16" s="102">
        <f t="shared" si="2"/>
        <v>1255</v>
      </c>
    </row>
    <row r="17" spans="1:8" ht="15.75" x14ac:dyDescent="0.2">
      <c r="A17" s="97">
        <f t="shared" si="0"/>
        <v>14</v>
      </c>
      <c r="B17" s="104" t="s">
        <v>272</v>
      </c>
      <c r="C17" s="101">
        <v>9</v>
      </c>
      <c r="D17" s="101">
        <v>9</v>
      </c>
      <c r="E17" s="102">
        <f t="shared" si="1"/>
        <v>9</v>
      </c>
      <c r="F17" s="101">
        <v>242</v>
      </c>
      <c r="G17" s="101">
        <v>220</v>
      </c>
      <c r="H17" s="102">
        <f t="shared" si="2"/>
        <v>234.66666666666666</v>
      </c>
    </row>
    <row r="18" spans="1:8" ht="15.75" x14ac:dyDescent="0.2">
      <c r="A18" s="97">
        <f t="shared" si="0"/>
        <v>15</v>
      </c>
      <c r="B18" s="105" t="s">
        <v>273</v>
      </c>
      <c r="C18" s="101">
        <v>42</v>
      </c>
      <c r="D18" s="101">
        <v>44</v>
      </c>
      <c r="E18" s="102">
        <f t="shared" si="1"/>
        <v>42.666666666666664</v>
      </c>
      <c r="F18" s="101">
        <v>1319</v>
      </c>
      <c r="G18" s="101">
        <v>1354</v>
      </c>
      <c r="H18" s="102">
        <f t="shared" si="2"/>
        <v>1330.6666666666667</v>
      </c>
    </row>
    <row r="19" spans="1:8" ht="15.75" x14ac:dyDescent="0.2">
      <c r="A19" s="97">
        <f t="shared" si="0"/>
        <v>16</v>
      </c>
      <c r="B19" s="104" t="s">
        <v>274</v>
      </c>
      <c r="C19" s="101">
        <v>51</v>
      </c>
      <c r="D19" s="101">
        <v>50</v>
      </c>
      <c r="E19" s="102">
        <f t="shared" si="1"/>
        <v>50.666666666666664</v>
      </c>
      <c r="F19" s="101">
        <v>1515</v>
      </c>
      <c r="G19" s="101">
        <v>1536</v>
      </c>
      <c r="H19" s="102">
        <f t="shared" si="2"/>
        <v>1522</v>
      </c>
    </row>
    <row r="20" spans="1:8" ht="15.75" x14ac:dyDescent="0.2">
      <c r="A20" s="97">
        <f t="shared" si="0"/>
        <v>17</v>
      </c>
      <c r="B20" s="105" t="s">
        <v>275</v>
      </c>
      <c r="C20" s="101">
        <v>35</v>
      </c>
      <c r="D20" s="101">
        <v>34</v>
      </c>
      <c r="E20" s="102">
        <f t="shared" si="1"/>
        <v>34.666666666666664</v>
      </c>
      <c r="F20" s="101">
        <v>1086</v>
      </c>
      <c r="G20" s="101">
        <v>1071</v>
      </c>
      <c r="H20" s="102">
        <f t="shared" si="2"/>
        <v>1081</v>
      </c>
    </row>
    <row r="21" spans="1:8" ht="15.75" x14ac:dyDescent="0.2">
      <c r="A21" s="97">
        <f t="shared" si="0"/>
        <v>18</v>
      </c>
      <c r="B21" s="104" t="s">
        <v>276</v>
      </c>
      <c r="C21" s="101">
        <v>51</v>
      </c>
      <c r="D21" s="101">
        <v>52</v>
      </c>
      <c r="E21" s="102">
        <f t="shared" si="1"/>
        <v>51.333333333333336</v>
      </c>
      <c r="F21" s="101">
        <v>1634</v>
      </c>
      <c r="G21" s="101">
        <v>1640</v>
      </c>
      <c r="H21" s="102">
        <f t="shared" si="2"/>
        <v>1636</v>
      </c>
    </row>
    <row r="22" spans="1:8" ht="15.75" x14ac:dyDescent="0.2">
      <c r="A22" s="97">
        <f t="shared" si="0"/>
        <v>19</v>
      </c>
      <c r="B22" s="104" t="s">
        <v>277</v>
      </c>
      <c r="C22" s="101">
        <v>18</v>
      </c>
      <c r="D22" s="101">
        <v>19</v>
      </c>
      <c r="E22" s="102">
        <f t="shared" si="1"/>
        <v>18.333333333333332</v>
      </c>
      <c r="F22" s="101">
        <v>567</v>
      </c>
      <c r="G22" s="101">
        <v>592</v>
      </c>
      <c r="H22" s="102">
        <f t="shared" si="2"/>
        <v>575.33333333333337</v>
      </c>
    </row>
    <row r="23" spans="1:8" ht="15.75" x14ac:dyDescent="0.2">
      <c r="A23" s="97">
        <f t="shared" si="0"/>
        <v>20</v>
      </c>
      <c r="B23" s="104" t="s">
        <v>278</v>
      </c>
      <c r="C23" s="101">
        <v>46</v>
      </c>
      <c r="D23" s="101">
        <v>49</v>
      </c>
      <c r="E23" s="102">
        <f t="shared" si="1"/>
        <v>47</v>
      </c>
      <c r="F23" s="101">
        <v>1528</v>
      </c>
      <c r="G23" s="101">
        <v>1594</v>
      </c>
      <c r="H23" s="102">
        <f t="shared" si="2"/>
        <v>1550</v>
      </c>
    </row>
    <row r="24" spans="1:8" ht="15.75" x14ac:dyDescent="0.2">
      <c r="A24" s="97">
        <f t="shared" si="0"/>
        <v>21</v>
      </c>
      <c r="B24" s="105" t="s">
        <v>279</v>
      </c>
      <c r="C24" s="101">
        <v>21</v>
      </c>
      <c r="D24" s="101">
        <v>21</v>
      </c>
      <c r="E24" s="102">
        <f t="shared" si="1"/>
        <v>21</v>
      </c>
      <c r="F24" s="101">
        <v>634</v>
      </c>
      <c r="G24" s="101">
        <v>620</v>
      </c>
      <c r="H24" s="102">
        <f t="shared" si="2"/>
        <v>629.33333333333337</v>
      </c>
    </row>
    <row r="25" spans="1:8" ht="15.75" x14ac:dyDescent="0.2">
      <c r="A25" s="97">
        <f t="shared" si="0"/>
        <v>22</v>
      </c>
      <c r="B25" s="105" t="s">
        <v>280</v>
      </c>
      <c r="C25" s="101">
        <v>50</v>
      </c>
      <c r="D25" s="101">
        <v>49</v>
      </c>
      <c r="E25" s="102">
        <f t="shared" si="1"/>
        <v>49.666666666666664</v>
      </c>
      <c r="F25" s="101">
        <v>1565</v>
      </c>
      <c r="G25" s="101">
        <v>1563</v>
      </c>
      <c r="H25" s="102">
        <f t="shared" si="2"/>
        <v>1564.3333333333333</v>
      </c>
    </row>
    <row r="26" spans="1:8" ht="15.75" x14ac:dyDescent="0.2">
      <c r="A26" s="97">
        <f t="shared" si="0"/>
        <v>23</v>
      </c>
      <c r="B26" s="105" t="s">
        <v>281</v>
      </c>
      <c r="C26" s="101">
        <v>49</v>
      </c>
      <c r="D26" s="101">
        <v>49</v>
      </c>
      <c r="E26" s="102">
        <f t="shared" si="1"/>
        <v>49</v>
      </c>
      <c r="F26" s="101">
        <v>1500</v>
      </c>
      <c r="G26" s="101">
        <v>1472</v>
      </c>
      <c r="H26" s="102">
        <f t="shared" si="2"/>
        <v>1490.6666666666667</v>
      </c>
    </row>
    <row r="27" spans="1:8" ht="15.75" x14ac:dyDescent="0.2">
      <c r="A27" s="97">
        <f t="shared" si="0"/>
        <v>24</v>
      </c>
      <c r="B27" s="104" t="s">
        <v>282</v>
      </c>
      <c r="C27" s="101">
        <v>40</v>
      </c>
      <c r="D27" s="101">
        <v>52</v>
      </c>
      <c r="E27" s="102">
        <f t="shared" si="1"/>
        <v>44</v>
      </c>
      <c r="F27" s="101">
        <v>1337</v>
      </c>
      <c r="G27" s="101">
        <v>1820</v>
      </c>
      <c r="H27" s="102">
        <f t="shared" si="2"/>
        <v>1498</v>
      </c>
    </row>
    <row r="28" spans="1:8" ht="15.75" x14ac:dyDescent="0.2">
      <c r="A28" s="97">
        <f t="shared" si="0"/>
        <v>25</v>
      </c>
      <c r="B28" s="105" t="s">
        <v>283</v>
      </c>
      <c r="C28" s="101">
        <v>27</v>
      </c>
      <c r="D28" s="101">
        <v>25</v>
      </c>
      <c r="E28" s="102">
        <f t="shared" si="1"/>
        <v>26.333333333333332</v>
      </c>
      <c r="F28" s="101">
        <v>822</v>
      </c>
      <c r="G28" s="101">
        <v>813</v>
      </c>
      <c r="H28" s="102">
        <f t="shared" si="2"/>
        <v>819</v>
      </c>
    </row>
    <row r="29" spans="1:8" ht="15.75" x14ac:dyDescent="0.2">
      <c r="A29" s="97">
        <f t="shared" si="0"/>
        <v>26</v>
      </c>
      <c r="B29" s="104" t="s">
        <v>284</v>
      </c>
      <c r="C29" s="101">
        <v>55</v>
      </c>
      <c r="D29" s="101">
        <v>54</v>
      </c>
      <c r="E29" s="102">
        <f t="shared" si="1"/>
        <v>54.666666666666664</v>
      </c>
      <c r="F29" s="101">
        <v>1770</v>
      </c>
      <c r="G29" s="101">
        <v>1727</v>
      </c>
      <c r="H29" s="102">
        <f t="shared" si="2"/>
        <v>1755.6666666666667</v>
      </c>
    </row>
    <row r="30" spans="1:8" ht="15.75" x14ac:dyDescent="0.2">
      <c r="A30" s="97">
        <f t="shared" si="0"/>
        <v>27</v>
      </c>
      <c r="B30" s="104" t="s">
        <v>285</v>
      </c>
      <c r="C30" s="101">
        <v>61</v>
      </c>
      <c r="D30" s="101">
        <v>61</v>
      </c>
      <c r="E30" s="102">
        <f t="shared" si="1"/>
        <v>61</v>
      </c>
      <c r="F30" s="101">
        <v>1953</v>
      </c>
      <c r="G30" s="101">
        <v>1986</v>
      </c>
      <c r="H30" s="102">
        <f t="shared" si="2"/>
        <v>1964</v>
      </c>
    </row>
    <row r="31" spans="1:8" ht="15.75" x14ac:dyDescent="0.2">
      <c r="A31" s="97">
        <f t="shared" si="0"/>
        <v>28</v>
      </c>
      <c r="B31" s="105" t="s">
        <v>286</v>
      </c>
      <c r="C31" s="101">
        <v>43</v>
      </c>
      <c r="D31" s="101">
        <v>44</v>
      </c>
      <c r="E31" s="102">
        <f t="shared" si="1"/>
        <v>43.333333333333336</v>
      </c>
      <c r="F31" s="101">
        <v>1333</v>
      </c>
      <c r="G31" s="101">
        <v>1356</v>
      </c>
      <c r="H31" s="102">
        <f t="shared" si="2"/>
        <v>1340.6666666666667</v>
      </c>
    </row>
    <row r="32" spans="1:8" ht="15.75" x14ac:dyDescent="0.2">
      <c r="A32" s="97">
        <f t="shared" si="0"/>
        <v>29</v>
      </c>
      <c r="B32" s="105" t="s">
        <v>287</v>
      </c>
      <c r="C32" s="101">
        <v>50</v>
      </c>
      <c r="D32" s="101">
        <v>52</v>
      </c>
      <c r="E32" s="102">
        <f t="shared" si="1"/>
        <v>50.666666666666664</v>
      </c>
      <c r="F32" s="101">
        <v>1631</v>
      </c>
      <c r="G32" s="101">
        <v>1625</v>
      </c>
      <c r="H32" s="102">
        <f t="shared" si="2"/>
        <v>1629</v>
      </c>
    </row>
    <row r="33" spans="1:8" ht="15.75" x14ac:dyDescent="0.2">
      <c r="A33" s="97">
        <f t="shared" si="0"/>
        <v>30</v>
      </c>
      <c r="B33" s="104" t="s">
        <v>288</v>
      </c>
      <c r="C33" s="101">
        <v>35</v>
      </c>
      <c r="D33" s="101">
        <v>36</v>
      </c>
      <c r="E33" s="102">
        <f t="shared" si="1"/>
        <v>35.333333333333336</v>
      </c>
      <c r="F33" s="101">
        <v>1059</v>
      </c>
      <c r="G33" s="101">
        <v>1094</v>
      </c>
      <c r="H33" s="102">
        <f t="shared" si="2"/>
        <v>1070.6666666666667</v>
      </c>
    </row>
    <row r="34" spans="1:8" ht="15.75" x14ac:dyDescent="0.2">
      <c r="A34" s="97">
        <f t="shared" si="0"/>
        <v>31</v>
      </c>
      <c r="B34" s="104" t="s">
        <v>289</v>
      </c>
      <c r="C34" s="101">
        <v>53</v>
      </c>
      <c r="D34" s="101">
        <v>53</v>
      </c>
      <c r="E34" s="102">
        <f t="shared" si="1"/>
        <v>53</v>
      </c>
      <c r="F34" s="101">
        <v>1709</v>
      </c>
      <c r="G34" s="101">
        <v>1688</v>
      </c>
      <c r="H34" s="102">
        <f t="shared" si="2"/>
        <v>1702</v>
      </c>
    </row>
    <row r="35" spans="1:8" ht="15.75" x14ac:dyDescent="0.2">
      <c r="A35" s="97">
        <f t="shared" si="0"/>
        <v>32</v>
      </c>
      <c r="B35" s="104" t="s">
        <v>290</v>
      </c>
      <c r="C35" s="101">
        <v>33</v>
      </c>
      <c r="D35" s="101">
        <v>37</v>
      </c>
      <c r="E35" s="102">
        <f t="shared" si="1"/>
        <v>34.333333333333336</v>
      </c>
      <c r="F35" s="101">
        <v>1105</v>
      </c>
      <c r="G35" s="101">
        <v>1217</v>
      </c>
      <c r="H35" s="102">
        <f t="shared" si="2"/>
        <v>1142.3333333333333</v>
      </c>
    </row>
    <row r="36" spans="1:8" ht="15.75" x14ac:dyDescent="0.2">
      <c r="A36" s="97">
        <f t="shared" si="0"/>
        <v>33</v>
      </c>
      <c r="B36" s="106" t="s">
        <v>291</v>
      </c>
      <c r="C36" s="107">
        <v>38</v>
      </c>
      <c r="D36" s="107">
        <v>37</v>
      </c>
      <c r="E36" s="108">
        <f t="shared" si="1"/>
        <v>37.666666666666664</v>
      </c>
      <c r="F36" s="107">
        <v>1224</v>
      </c>
      <c r="G36" s="107">
        <v>1199</v>
      </c>
      <c r="H36" s="108">
        <f t="shared" si="2"/>
        <v>1215.6666666666667</v>
      </c>
    </row>
    <row r="37" spans="1:8" ht="15.75" x14ac:dyDescent="0.2">
      <c r="A37" s="97">
        <f t="shared" si="0"/>
        <v>34</v>
      </c>
      <c r="B37" s="106" t="s">
        <v>292</v>
      </c>
      <c r="C37" s="107">
        <v>51</v>
      </c>
      <c r="D37" s="107">
        <v>51</v>
      </c>
      <c r="E37" s="108">
        <f t="shared" si="1"/>
        <v>51</v>
      </c>
      <c r="F37" s="107">
        <v>1574</v>
      </c>
      <c r="G37" s="107">
        <v>1581</v>
      </c>
      <c r="H37" s="108">
        <f t="shared" si="2"/>
        <v>1576.3333333333333</v>
      </c>
    </row>
    <row r="38" spans="1:8" ht="15.75" x14ac:dyDescent="0.2">
      <c r="A38" s="97">
        <f t="shared" si="0"/>
        <v>35</v>
      </c>
      <c r="B38" s="106" t="s">
        <v>293</v>
      </c>
      <c r="C38" s="107">
        <v>20</v>
      </c>
      <c r="D38" s="107">
        <v>20</v>
      </c>
      <c r="E38" s="108">
        <f t="shared" si="1"/>
        <v>20</v>
      </c>
      <c r="F38" s="107">
        <v>576</v>
      </c>
      <c r="G38" s="107">
        <v>576</v>
      </c>
      <c r="H38" s="108">
        <f t="shared" si="2"/>
        <v>576</v>
      </c>
    </row>
    <row r="39" spans="1:8" ht="15.75" x14ac:dyDescent="0.2">
      <c r="A39" s="97">
        <f t="shared" si="0"/>
        <v>36</v>
      </c>
      <c r="B39" s="109" t="s">
        <v>294</v>
      </c>
      <c r="C39" s="110">
        <v>14</v>
      </c>
      <c r="D39" s="110">
        <v>14</v>
      </c>
      <c r="E39" s="111">
        <f t="shared" si="1"/>
        <v>14</v>
      </c>
      <c r="F39" s="110">
        <v>448</v>
      </c>
      <c r="G39" s="110">
        <v>456</v>
      </c>
      <c r="H39" s="111">
        <f t="shared" si="2"/>
        <v>450.66666666666669</v>
      </c>
    </row>
    <row r="40" spans="1:8" ht="15.75" x14ac:dyDescent="0.2">
      <c r="A40" s="97">
        <f t="shared" si="0"/>
        <v>37</v>
      </c>
      <c r="B40" s="112" t="s">
        <v>295</v>
      </c>
      <c r="C40" s="110">
        <f>2</f>
        <v>2</v>
      </c>
      <c r="D40" s="110">
        <f>1</f>
        <v>1</v>
      </c>
      <c r="E40" s="111">
        <f t="shared" si="1"/>
        <v>1.6666666666666667</v>
      </c>
      <c r="F40" s="110">
        <f>19</f>
        <v>19</v>
      </c>
      <c r="G40" s="110">
        <f>8</f>
        <v>8</v>
      </c>
      <c r="H40" s="111">
        <f>(F40*8+G40*4)/12</f>
        <v>15.333333333333334</v>
      </c>
    </row>
    <row r="41" spans="1:8" ht="15.75" x14ac:dyDescent="0.2">
      <c r="A41" s="97">
        <v>38</v>
      </c>
      <c r="B41" s="112" t="s">
        <v>296</v>
      </c>
      <c r="C41" s="110">
        <f>21</f>
        <v>21</v>
      </c>
      <c r="D41" s="110">
        <f>21</f>
        <v>21</v>
      </c>
      <c r="E41" s="111">
        <f t="shared" si="1"/>
        <v>21</v>
      </c>
      <c r="F41" s="110">
        <f>552</f>
        <v>552</v>
      </c>
      <c r="G41" s="110">
        <f>610</f>
        <v>610</v>
      </c>
      <c r="H41" s="111">
        <f t="shared" ref="H41:H47" si="3">(F41*8+G41*4)/12</f>
        <v>571.33333333333337</v>
      </c>
    </row>
    <row r="42" spans="1:8" ht="15.75" x14ac:dyDescent="0.2">
      <c r="A42" s="97">
        <v>39</v>
      </c>
      <c r="B42" s="112" t="s">
        <v>297</v>
      </c>
      <c r="C42" s="110">
        <v>8</v>
      </c>
      <c r="D42" s="110">
        <v>8</v>
      </c>
      <c r="E42" s="111">
        <f t="shared" si="1"/>
        <v>8</v>
      </c>
      <c r="F42" s="110">
        <v>47</v>
      </c>
      <c r="G42" s="110">
        <v>46</v>
      </c>
      <c r="H42" s="111">
        <f t="shared" si="3"/>
        <v>46.666666666666664</v>
      </c>
    </row>
    <row r="43" spans="1:8" ht="15.75" x14ac:dyDescent="0.2">
      <c r="A43" s="97">
        <v>40</v>
      </c>
      <c r="B43" s="112" t="s">
        <v>298</v>
      </c>
      <c r="C43" s="110">
        <v>11</v>
      </c>
      <c r="D43" s="110">
        <v>11</v>
      </c>
      <c r="E43" s="111">
        <f t="shared" si="1"/>
        <v>11</v>
      </c>
      <c r="F43" s="110">
        <v>174</v>
      </c>
      <c r="G43" s="110">
        <v>169</v>
      </c>
      <c r="H43" s="111">
        <f t="shared" si="3"/>
        <v>172.33333333333334</v>
      </c>
    </row>
    <row r="44" spans="1:8" ht="15.75" x14ac:dyDescent="0.2">
      <c r="A44" s="97">
        <v>41</v>
      </c>
      <c r="B44" s="112" t="s">
        <v>299</v>
      </c>
      <c r="C44" s="110">
        <v>11</v>
      </c>
      <c r="D44" s="110">
        <v>11</v>
      </c>
      <c r="E44" s="111">
        <f t="shared" si="1"/>
        <v>11</v>
      </c>
      <c r="F44" s="110">
        <v>181</v>
      </c>
      <c r="G44" s="110">
        <v>172</v>
      </c>
      <c r="H44" s="111">
        <f t="shared" si="3"/>
        <v>178</v>
      </c>
    </row>
    <row r="45" spans="1:8" ht="15.75" x14ac:dyDescent="0.2">
      <c r="A45" s="97">
        <v>42</v>
      </c>
      <c r="B45" s="112" t="s">
        <v>300</v>
      </c>
      <c r="C45" s="110">
        <v>11</v>
      </c>
      <c r="D45" s="110">
        <v>11</v>
      </c>
      <c r="E45" s="111">
        <f t="shared" si="1"/>
        <v>11</v>
      </c>
      <c r="F45" s="110">
        <v>215</v>
      </c>
      <c r="G45" s="110">
        <v>222</v>
      </c>
      <c r="H45" s="111">
        <f t="shared" si="3"/>
        <v>217.33333333333334</v>
      </c>
    </row>
    <row r="46" spans="1:8" ht="15.75" x14ac:dyDescent="0.2">
      <c r="A46" s="97">
        <v>43</v>
      </c>
      <c r="B46" s="112" t="s">
        <v>301</v>
      </c>
      <c r="C46" s="110">
        <v>9</v>
      </c>
      <c r="D46" s="110">
        <v>8</v>
      </c>
      <c r="E46" s="111">
        <f t="shared" si="1"/>
        <v>8.6666666666666661</v>
      </c>
      <c r="F46" s="110">
        <v>108</v>
      </c>
      <c r="G46" s="110">
        <v>100</v>
      </c>
      <c r="H46" s="111">
        <f t="shared" si="3"/>
        <v>105.33333333333333</v>
      </c>
    </row>
    <row r="47" spans="1:8" ht="15" customHeight="1" x14ac:dyDescent="0.2">
      <c r="A47" s="97">
        <v>44</v>
      </c>
      <c r="B47" s="112" t="s">
        <v>302</v>
      </c>
      <c r="C47" s="110">
        <v>9</v>
      </c>
      <c r="D47" s="110">
        <v>9</v>
      </c>
      <c r="E47" s="111">
        <f t="shared" si="1"/>
        <v>9</v>
      </c>
      <c r="F47" s="110">
        <v>126</v>
      </c>
      <c r="G47" s="110">
        <v>126</v>
      </c>
      <c r="H47" s="111">
        <f t="shared" si="3"/>
        <v>126</v>
      </c>
    </row>
    <row r="48" spans="1:8" ht="15" customHeight="1" x14ac:dyDescent="0.2">
      <c r="A48" s="97">
        <v>45</v>
      </c>
      <c r="B48" s="109" t="s">
        <v>303</v>
      </c>
      <c r="C48" s="110"/>
      <c r="D48" s="110"/>
      <c r="E48" s="111">
        <f>(C48*8+D48*4)/12</f>
        <v>0</v>
      </c>
      <c r="F48" s="110"/>
      <c r="G48" s="110"/>
      <c r="H48" s="111">
        <f t="shared" si="2"/>
        <v>0</v>
      </c>
    </row>
    <row r="49" spans="1:8" x14ac:dyDescent="0.2">
      <c r="A49" s="97"/>
      <c r="B49" s="113" t="s">
        <v>304</v>
      </c>
      <c r="C49" s="114">
        <f>SUM(C4:C48)</f>
        <v>1468</v>
      </c>
      <c r="D49" s="114">
        <f>SUM(D4:D48)</f>
        <v>1490</v>
      </c>
      <c r="E49" s="115">
        <f t="shared" si="1"/>
        <v>1475.3333333333333</v>
      </c>
      <c r="F49" s="114">
        <f>SUM(F4:F48)</f>
        <v>44783</v>
      </c>
      <c r="G49" s="114">
        <f>SUM(G4:G48)</f>
        <v>45570</v>
      </c>
      <c r="H49" s="115">
        <f t="shared" si="2"/>
        <v>45045.333333333336</v>
      </c>
    </row>
    <row r="50" spans="1:8" s="119" customFormat="1" ht="15.75" x14ac:dyDescent="0.25">
      <c r="A50" s="117"/>
      <c r="B50" s="98" t="s">
        <v>313</v>
      </c>
      <c r="C50" s="118"/>
      <c r="D50" s="118"/>
      <c r="E50" s="118"/>
      <c r="F50" s="118"/>
      <c r="G50" s="118"/>
      <c r="H50" s="118"/>
    </row>
    <row r="51" spans="1:8" s="119" customFormat="1" ht="15.75" x14ac:dyDescent="0.25">
      <c r="A51" s="117"/>
      <c r="B51" s="98" t="s">
        <v>314</v>
      </c>
      <c r="C51" s="118"/>
      <c r="D51" s="118"/>
      <c r="E51" s="118"/>
      <c r="F51" s="118"/>
      <c r="G51" s="118"/>
      <c r="H51" s="118">
        <v>22703</v>
      </c>
    </row>
    <row r="52" spans="1:8" s="119" customFormat="1" ht="15.75" x14ac:dyDescent="0.25">
      <c r="A52" s="117"/>
      <c r="B52" s="98" t="s">
        <v>315</v>
      </c>
      <c r="C52" s="118"/>
      <c r="D52" s="118"/>
      <c r="E52" s="118"/>
      <c r="F52" s="118"/>
      <c r="G52" s="118"/>
      <c r="H52" s="118">
        <v>22342</v>
      </c>
    </row>
    <row r="53" spans="1:8" s="119" customFormat="1" ht="15.75" x14ac:dyDescent="0.25">
      <c r="A53" s="117"/>
      <c r="B53" s="120"/>
    </row>
    <row r="54" spans="1:8" s="119" customFormat="1" ht="15.75" x14ac:dyDescent="0.25">
      <c r="A54" s="117"/>
      <c r="B54" s="120"/>
    </row>
    <row r="55" spans="1:8" s="119" customFormat="1" ht="15.75" x14ac:dyDescent="0.25">
      <c r="A55" s="117"/>
      <c r="B55" s="120" t="s">
        <v>316</v>
      </c>
      <c r="G55" s="119" t="s">
        <v>317</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57"/>
  <sheetViews>
    <sheetView view="pageBreakPreview" zoomScale="80" zoomScaleNormal="100" zoomScaleSheetLayoutView="80" workbookViewId="0">
      <pane xSplit="2" ySplit="3" topLeftCell="C4" activePane="bottomRight" state="frozen"/>
      <selection activeCell="N84" sqref="N84"/>
      <selection pane="topRight" activeCell="N84" sqref="N84"/>
      <selection pane="bottomLeft" activeCell="N84" sqref="N84"/>
      <selection pane="bottomRight" activeCell="F64" sqref="F64"/>
    </sheetView>
  </sheetViews>
  <sheetFormatPr defaultColWidth="9.140625" defaultRowHeight="12.75" x14ac:dyDescent="0.2"/>
  <cols>
    <col min="1" max="1" width="4.42578125" style="95" customWidth="1"/>
    <col min="2" max="2" width="45.7109375" style="96" customWidth="1"/>
    <col min="3" max="3" width="10.28515625" style="94" customWidth="1"/>
    <col min="4" max="5" width="9.7109375" style="94" customWidth="1"/>
    <col min="6" max="6" width="11.5703125" style="94" customWidth="1"/>
    <col min="7" max="7" width="12.140625" style="94" customWidth="1"/>
    <col min="8" max="8" width="9.5703125" style="94" customWidth="1"/>
    <col min="9" max="16384" width="9.140625" style="94"/>
  </cols>
  <sheetData>
    <row r="1" spans="1:8" ht="18.75" x14ac:dyDescent="0.3">
      <c r="A1" s="521" t="s">
        <v>311</v>
      </c>
      <c r="B1" s="521"/>
      <c r="C1" s="521"/>
      <c r="D1" s="521"/>
      <c r="E1" s="521"/>
      <c r="F1" s="521"/>
      <c r="G1" s="521"/>
      <c r="H1" s="521"/>
    </row>
    <row r="3" spans="1:8" ht="58.5" customHeight="1" x14ac:dyDescent="0.2">
      <c r="A3" s="97"/>
      <c r="B3" s="98" t="s">
        <v>252</v>
      </c>
      <c r="C3" s="214" t="s">
        <v>436</v>
      </c>
      <c r="D3" s="214" t="s">
        <v>437</v>
      </c>
      <c r="E3" s="214" t="s">
        <v>438</v>
      </c>
      <c r="F3" s="214" t="s">
        <v>439</v>
      </c>
      <c r="G3" s="214" t="s">
        <v>440</v>
      </c>
      <c r="H3" s="214" t="s">
        <v>441</v>
      </c>
    </row>
    <row r="4" spans="1:8" ht="15.75" hidden="1" x14ac:dyDescent="0.2">
      <c r="A4" s="97">
        <v>1</v>
      </c>
      <c r="B4" s="100" t="s">
        <v>259</v>
      </c>
      <c r="C4" s="101"/>
      <c r="D4" s="101"/>
      <c r="E4" s="102">
        <f>(C4*8+D4*4)/12</f>
        <v>0</v>
      </c>
      <c r="F4" s="101"/>
      <c r="G4" s="101"/>
      <c r="H4" s="102">
        <f>(F4*8+G4*4)/12</f>
        <v>0</v>
      </c>
    </row>
    <row r="5" spans="1:8" ht="15.75" hidden="1" x14ac:dyDescent="0.2">
      <c r="A5" s="97">
        <f t="shared" ref="A5:A39" si="0">A4+1</f>
        <v>2</v>
      </c>
      <c r="B5" s="100" t="s">
        <v>260</v>
      </c>
      <c r="C5" s="101"/>
      <c r="D5" s="101"/>
      <c r="E5" s="102">
        <f t="shared" ref="E5:E49" si="1">(C5*8+D5*4)/12</f>
        <v>0</v>
      </c>
      <c r="F5" s="101"/>
      <c r="G5" s="101"/>
      <c r="H5" s="102">
        <f t="shared" ref="H5:H49" si="2">(F5*8+G5*4)/12</f>
        <v>0</v>
      </c>
    </row>
    <row r="6" spans="1:8" ht="31.5" hidden="1" x14ac:dyDescent="0.2">
      <c r="A6" s="97">
        <f t="shared" si="0"/>
        <v>3</v>
      </c>
      <c r="B6" s="100" t="s">
        <v>261</v>
      </c>
      <c r="C6" s="101"/>
      <c r="D6" s="101"/>
      <c r="E6" s="102">
        <f t="shared" si="1"/>
        <v>0</v>
      </c>
      <c r="F6" s="101"/>
      <c r="G6" s="101"/>
      <c r="H6" s="102">
        <f t="shared" si="2"/>
        <v>0</v>
      </c>
    </row>
    <row r="7" spans="1:8" ht="15.75" hidden="1" x14ac:dyDescent="0.2">
      <c r="A7" s="97">
        <f t="shared" si="0"/>
        <v>4</v>
      </c>
      <c r="B7" s="103" t="s">
        <v>262</v>
      </c>
      <c r="C7" s="101"/>
      <c r="D7" s="101"/>
      <c r="E7" s="102">
        <f t="shared" si="1"/>
        <v>0</v>
      </c>
      <c r="F7" s="101"/>
      <c r="G7" s="101"/>
      <c r="H7" s="102">
        <f t="shared" si="2"/>
        <v>0</v>
      </c>
    </row>
    <row r="8" spans="1:8" ht="15.75" hidden="1" x14ac:dyDescent="0.2">
      <c r="A8" s="97">
        <f t="shared" si="0"/>
        <v>5</v>
      </c>
      <c r="B8" s="100" t="s">
        <v>263</v>
      </c>
      <c r="C8" s="101"/>
      <c r="D8" s="101"/>
      <c r="E8" s="102">
        <f t="shared" si="1"/>
        <v>0</v>
      </c>
      <c r="F8" s="101"/>
      <c r="G8" s="101"/>
      <c r="H8" s="102">
        <f t="shared" si="2"/>
        <v>0</v>
      </c>
    </row>
    <row r="9" spans="1:8" ht="15.75" hidden="1" x14ac:dyDescent="0.2">
      <c r="A9" s="97">
        <f t="shared" si="0"/>
        <v>6</v>
      </c>
      <c r="B9" s="100" t="s">
        <v>264</v>
      </c>
      <c r="C9" s="101"/>
      <c r="D9" s="101"/>
      <c r="E9" s="102">
        <f t="shared" si="1"/>
        <v>0</v>
      </c>
      <c r="F9" s="101"/>
      <c r="G9" s="101"/>
      <c r="H9" s="102">
        <f t="shared" si="2"/>
        <v>0</v>
      </c>
    </row>
    <row r="10" spans="1:8" ht="15.75" hidden="1" x14ac:dyDescent="0.2">
      <c r="A10" s="97">
        <f t="shared" si="0"/>
        <v>7</v>
      </c>
      <c r="B10" s="100" t="s">
        <v>265</v>
      </c>
      <c r="C10" s="101"/>
      <c r="D10" s="101"/>
      <c r="E10" s="102">
        <f t="shared" si="1"/>
        <v>0</v>
      </c>
      <c r="F10" s="101"/>
      <c r="G10" s="101"/>
      <c r="H10" s="102">
        <f t="shared" si="2"/>
        <v>0</v>
      </c>
    </row>
    <row r="11" spans="1:8" ht="15.75" hidden="1" x14ac:dyDescent="0.2">
      <c r="A11" s="97">
        <f t="shared" si="0"/>
        <v>8</v>
      </c>
      <c r="B11" s="100" t="s">
        <v>266</v>
      </c>
      <c r="C11" s="101"/>
      <c r="D11" s="101"/>
      <c r="E11" s="102">
        <f t="shared" si="1"/>
        <v>0</v>
      </c>
      <c r="F11" s="101"/>
      <c r="G11" s="101"/>
      <c r="H11" s="102">
        <f t="shared" si="2"/>
        <v>0</v>
      </c>
    </row>
    <row r="12" spans="1:8" ht="15.75" hidden="1" x14ac:dyDescent="0.2">
      <c r="A12" s="97">
        <f t="shared" si="0"/>
        <v>9</v>
      </c>
      <c r="B12" s="100" t="s">
        <v>267</v>
      </c>
      <c r="C12" s="101"/>
      <c r="D12" s="101"/>
      <c r="E12" s="102">
        <f t="shared" si="1"/>
        <v>0</v>
      </c>
      <c r="F12" s="101"/>
      <c r="G12" s="101"/>
      <c r="H12" s="102">
        <f t="shared" si="2"/>
        <v>0</v>
      </c>
    </row>
    <row r="13" spans="1:8" ht="15.75" hidden="1" x14ac:dyDescent="0.2">
      <c r="A13" s="97">
        <f t="shared" si="0"/>
        <v>10</v>
      </c>
      <c r="B13" s="103" t="s">
        <v>268</v>
      </c>
      <c r="C13" s="101"/>
      <c r="D13" s="101"/>
      <c r="E13" s="102">
        <f t="shared" si="1"/>
        <v>0</v>
      </c>
      <c r="F13" s="101"/>
      <c r="G13" s="101"/>
      <c r="H13" s="102">
        <f t="shared" si="2"/>
        <v>0</v>
      </c>
    </row>
    <row r="14" spans="1:8" ht="15.75" hidden="1" x14ac:dyDescent="0.2">
      <c r="A14" s="97">
        <f t="shared" si="0"/>
        <v>11</v>
      </c>
      <c r="B14" s="104" t="s">
        <v>269</v>
      </c>
      <c r="C14" s="101"/>
      <c r="D14" s="101"/>
      <c r="E14" s="102">
        <f t="shared" si="1"/>
        <v>0</v>
      </c>
      <c r="F14" s="101"/>
      <c r="G14" s="101"/>
      <c r="H14" s="102">
        <f t="shared" si="2"/>
        <v>0</v>
      </c>
    </row>
    <row r="15" spans="1:8" ht="15.75" hidden="1" x14ac:dyDescent="0.2">
      <c r="A15" s="97">
        <f t="shared" si="0"/>
        <v>12</v>
      </c>
      <c r="B15" s="103" t="s">
        <v>270</v>
      </c>
      <c r="C15" s="101"/>
      <c r="D15" s="101"/>
      <c r="E15" s="102">
        <f t="shared" si="1"/>
        <v>0</v>
      </c>
      <c r="F15" s="101"/>
      <c r="G15" s="101"/>
      <c r="H15" s="102">
        <f t="shared" si="2"/>
        <v>0</v>
      </c>
    </row>
    <row r="16" spans="1:8" ht="15.75" hidden="1" x14ac:dyDescent="0.2">
      <c r="A16" s="97">
        <f t="shared" si="0"/>
        <v>13</v>
      </c>
      <c r="B16" s="104" t="s">
        <v>271</v>
      </c>
      <c r="C16" s="101"/>
      <c r="D16" s="101"/>
      <c r="E16" s="102">
        <f t="shared" si="1"/>
        <v>0</v>
      </c>
      <c r="F16" s="101"/>
      <c r="G16" s="101"/>
      <c r="H16" s="102">
        <f t="shared" si="2"/>
        <v>0</v>
      </c>
    </row>
    <row r="17" spans="1:8" ht="15.75" hidden="1" x14ac:dyDescent="0.2">
      <c r="A17" s="97">
        <f t="shared" si="0"/>
        <v>14</v>
      </c>
      <c r="B17" s="104" t="s">
        <v>272</v>
      </c>
      <c r="C17" s="101"/>
      <c r="D17" s="101"/>
      <c r="E17" s="102">
        <f t="shared" si="1"/>
        <v>0</v>
      </c>
      <c r="F17" s="101"/>
      <c r="G17" s="101"/>
      <c r="H17" s="102">
        <f t="shared" si="2"/>
        <v>0</v>
      </c>
    </row>
    <row r="18" spans="1:8" ht="15.75" hidden="1" x14ac:dyDescent="0.2">
      <c r="A18" s="97">
        <f t="shared" si="0"/>
        <v>15</v>
      </c>
      <c r="B18" s="105" t="s">
        <v>273</v>
      </c>
      <c r="C18" s="101"/>
      <c r="D18" s="101"/>
      <c r="E18" s="102">
        <f t="shared" si="1"/>
        <v>0</v>
      </c>
      <c r="F18" s="101"/>
      <c r="G18" s="101"/>
      <c r="H18" s="102">
        <f t="shared" si="2"/>
        <v>0</v>
      </c>
    </row>
    <row r="19" spans="1:8" ht="15.75" hidden="1" x14ac:dyDescent="0.2">
      <c r="A19" s="97">
        <f t="shared" si="0"/>
        <v>16</v>
      </c>
      <c r="B19" s="104" t="s">
        <v>274</v>
      </c>
      <c r="C19" s="101"/>
      <c r="D19" s="101"/>
      <c r="E19" s="102">
        <f t="shared" si="1"/>
        <v>0</v>
      </c>
      <c r="F19" s="101"/>
      <c r="G19" s="101"/>
      <c r="H19" s="102">
        <f t="shared" si="2"/>
        <v>0</v>
      </c>
    </row>
    <row r="20" spans="1:8" ht="15.75" hidden="1" x14ac:dyDescent="0.2">
      <c r="A20" s="97">
        <f t="shared" si="0"/>
        <v>17</v>
      </c>
      <c r="B20" s="105" t="s">
        <v>275</v>
      </c>
      <c r="C20" s="101"/>
      <c r="D20" s="101"/>
      <c r="E20" s="102">
        <f t="shared" si="1"/>
        <v>0</v>
      </c>
      <c r="F20" s="101"/>
      <c r="G20" s="101"/>
      <c r="H20" s="102">
        <f t="shared" si="2"/>
        <v>0</v>
      </c>
    </row>
    <row r="21" spans="1:8" ht="15.75" hidden="1" x14ac:dyDescent="0.2">
      <c r="A21" s="97">
        <f t="shared" si="0"/>
        <v>18</v>
      </c>
      <c r="B21" s="104" t="s">
        <v>276</v>
      </c>
      <c r="C21" s="101"/>
      <c r="D21" s="101"/>
      <c r="E21" s="102">
        <f t="shared" si="1"/>
        <v>0</v>
      </c>
      <c r="F21" s="101"/>
      <c r="G21" s="101"/>
      <c r="H21" s="102">
        <f t="shared" si="2"/>
        <v>0</v>
      </c>
    </row>
    <row r="22" spans="1:8" ht="15.75" hidden="1" x14ac:dyDescent="0.2">
      <c r="A22" s="97">
        <f t="shared" si="0"/>
        <v>19</v>
      </c>
      <c r="B22" s="104" t="s">
        <v>277</v>
      </c>
      <c r="C22" s="101"/>
      <c r="D22" s="101"/>
      <c r="E22" s="102">
        <f t="shared" si="1"/>
        <v>0</v>
      </c>
      <c r="F22" s="101"/>
      <c r="G22" s="101"/>
      <c r="H22" s="102">
        <f t="shared" si="2"/>
        <v>0</v>
      </c>
    </row>
    <row r="23" spans="1:8" ht="15.75" hidden="1" x14ac:dyDescent="0.2">
      <c r="A23" s="97">
        <f t="shared" si="0"/>
        <v>20</v>
      </c>
      <c r="B23" s="104" t="s">
        <v>278</v>
      </c>
      <c r="C23" s="101"/>
      <c r="D23" s="101"/>
      <c r="E23" s="102">
        <f t="shared" si="1"/>
        <v>0</v>
      </c>
      <c r="F23" s="101"/>
      <c r="G23" s="101"/>
      <c r="H23" s="102">
        <f t="shared" si="2"/>
        <v>0</v>
      </c>
    </row>
    <row r="24" spans="1:8" ht="15.75" hidden="1" x14ac:dyDescent="0.2">
      <c r="A24" s="97">
        <f t="shared" si="0"/>
        <v>21</v>
      </c>
      <c r="B24" s="105" t="s">
        <v>279</v>
      </c>
      <c r="C24" s="101"/>
      <c r="D24" s="101"/>
      <c r="E24" s="102">
        <f t="shared" si="1"/>
        <v>0</v>
      </c>
      <c r="F24" s="101"/>
      <c r="G24" s="101"/>
      <c r="H24" s="102">
        <f t="shared" si="2"/>
        <v>0</v>
      </c>
    </row>
    <row r="25" spans="1:8" ht="15.75" hidden="1" x14ac:dyDescent="0.2">
      <c r="A25" s="97">
        <f t="shared" si="0"/>
        <v>22</v>
      </c>
      <c r="B25" s="105" t="s">
        <v>280</v>
      </c>
      <c r="C25" s="101"/>
      <c r="D25" s="101"/>
      <c r="E25" s="102">
        <f t="shared" si="1"/>
        <v>0</v>
      </c>
      <c r="F25" s="101"/>
      <c r="G25" s="101"/>
      <c r="H25" s="102">
        <f t="shared" si="2"/>
        <v>0</v>
      </c>
    </row>
    <row r="26" spans="1:8" ht="15.75" hidden="1" x14ac:dyDescent="0.2">
      <c r="A26" s="97">
        <f t="shared" si="0"/>
        <v>23</v>
      </c>
      <c r="B26" s="105" t="s">
        <v>281</v>
      </c>
      <c r="C26" s="101"/>
      <c r="D26" s="101"/>
      <c r="E26" s="102">
        <f t="shared" si="1"/>
        <v>0</v>
      </c>
      <c r="F26" s="101"/>
      <c r="G26" s="101"/>
      <c r="H26" s="102">
        <f t="shared" si="2"/>
        <v>0</v>
      </c>
    </row>
    <row r="27" spans="1:8" ht="15.75" hidden="1" x14ac:dyDescent="0.2">
      <c r="A27" s="97">
        <f t="shared" si="0"/>
        <v>24</v>
      </c>
      <c r="B27" s="104" t="s">
        <v>282</v>
      </c>
      <c r="C27" s="101"/>
      <c r="D27" s="101"/>
      <c r="E27" s="102">
        <f t="shared" si="1"/>
        <v>0</v>
      </c>
      <c r="F27" s="101"/>
      <c r="G27" s="101"/>
      <c r="H27" s="102">
        <f t="shared" si="2"/>
        <v>0</v>
      </c>
    </row>
    <row r="28" spans="1:8" ht="15.75" hidden="1" x14ac:dyDescent="0.2">
      <c r="A28" s="97">
        <f t="shared" si="0"/>
        <v>25</v>
      </c>
      <c r="B28" s="105" t="s">
        <v>283</v>
      </c>
      <c r="C28" s="101"/>
      <c r="D28" s="101"/>
      <c r="E28" s="102">
        <f t="shared" si="1"/>
        <v>0</v>
      </c>
      <c r="F28" s="101"/>
      <c r="G28" s="101"/>
      <c r="H28" s="102">
        <f t="shared" si="2"/>
        <v>0</v>
      </c>
    </row>
    <row r="29" spans="1:8" ht="15.75" hidden="1" x14ac:dyDescent="0.2">
      <c r="A29" s="97">
        <f t="shared" si="0"/>
        <v>26</v>
      </c>
      <c r="B29" s="104" t="s">
        <v>284</v>
      </c>
      <c r="C29" s="101"/>
      <c r="D29" s="101"/>
      <c r="E29" s="102">
        <f t="shared" si="1"/>
        <v>0</v>
      </c>
      <c r="F29" s="101"/>
      <c r="G29" s="101"/>
      <c r="H29" s="102">
        <f t="shared" si="2"/>
        <v>0</v>
      </c>
    </row>
    <row r="30" spans="1:8" ht="15.75" hidden="1" x14ac:dyDescent="0.2">
      <c r="A30" s="97">
        <f t="shared" si="0"/>
        <v>27</v>
      </c>
      <c r="B30" s="104" t="s">
        <v>285</v>
      </c>
      <c r="C30" s="101"/>
      <c r="D30" s="101"/>
      <c r="E30" s="102">
        <f t="shared" si="1"/>
        <v>0</v>
      </c>
      <c r="F30" s="101"/>
      <c r="G30" s="101"/>
      <c r="H30" s="102">
        <f t="shared" si="2"/>
        <v>0</v>
      </c>
    </row>
    <row r="31" spans="1:8" ht="15.75" hidden="1" x14ac:dyDescent="0.2">
      <c r="A31" s="97">
        <f t="shared" si="0"/>
        <v>28</v>
      </c>
      <c r="B31" s="105" t="s">
        <v>286</v>
      </c>
      <c r="C31" s="101"/>
      <c r="D31" s="101"/>
      <c r="E31" s="102">
        <f t="shared" si="1"/>
        <v>0</v>
      </c>
      <c r="F31" s="101"/>
      <c r="G31" s="101"/>
      <c r="H31" s="102">
        <f t="shared" si="2"/>
        <v>0</v>
      </c>
    </row>
    <row r="32" spans="1:8" ht="15.75" hidden="1" x14ac:dyDescent="0.2">
      <c r="A32" s="97">
        <f t="shared" si="0"/>
        <v>29</v>
      </c>
      <c r="B32" s="105" t="s">
        <v>287</v>
      </c>
      <c r="C32" s="101"/>
      <c r="D32" s="101"/>
      <c r="E32" s="102">
        <f t="shared" si="1"/>
        <v>0</v>
      </c>
      <c r="F32" s="101"/>
      <c r="G32" s="101"/>
      <c r="H32" s="102">
        <f t="shared" si="2"/>
        <v>0</v>
      </c>
    </row>
    <row r="33" spans="1:8" ht="15.75" hidden="1" x14ac:dyDescent="0.2">
      <c r="A33" s="97">
        <f t="shared" si="0"/>
        <v>30</v>
      </c>
      <c r="B33" s="104" t="s">
        <v>288</v>
      </c>
      <c r="C33" s="101"/>
      <c r="D33" s="101"/>
      <c r="E33" s="102">
        <f t="shared" si="1"/>
        <v>0</v>
      </c>
      <c r="F33" s="101"/>
      <c r="G33" s="101"/>
      <c r="H33" s="102">
        <f t="shared" si="2"/>
        <v>0</v>
      </c>
    </row>
    <row r="34" spans="1:8" ht="15.75" hidden="1" x14ac:dyDescent="0.2">
      <c r="A34" s="97">
        <f t="shared" si="0"/>
        <v>31</v>
      </c>
      <c r="B34" s="104" t="s">
        <v>289</v>
      </c>
      <c r="C34" s="101"/>
      <c r="D34" s="101"/>
      <c r="E34" s="102">
        <f t="shared" si="1"/>
        <v>0</v>
      </c>
      <c r="F34" s="101"/>
      <c r="G34" s="101"/>
      <c r="H34" s="102">
        <f t="shared" si="2"/>
        <v>0</v>
      </c>
    </row>
    <row r="35" spans="1:8" ht="15.75" hidden="1" x14ac:dyDescent="0.2">
      <c r="A35" s="97">
        <f t="shared" si="0"/>
        <v>32</v>
      </c>
      <c r="B35" s="104" t="s">
        <v>290</v>
      </c>
      <c r="C35" s="101"/>
      <c r="D35" s="101"/>
      <c r="E35" s="102">
        <f t="shared" si="1"/>
        <v>0</v>
      </c>
      <c r="F35" s="101"/>
      <c r="G35" s="101"/>
      <c r="H35" s="102">
        <f t="shared" si="2"/>
        <v>0</v>
      </c>
    </row>
    <row r="36" spans="1:8" ht="15.75" hidden="1" x14ac:dyDescent="0.2">
      <c r="A36" s="97">
        <f t="shared" si="0"/>
        <v>33</v>
      </c>
      <c r="B36" s="106" t="s">
        <v>291</v>
      </c>
      <c r="C36" s="107"/>
      <c r="D36" s="107"/>
      <c r="E36" s="108">
        <f t="shared" si="1"/>
        <v>0</v>
      </c>
      <c r="F36" s="107"/>
      <c r="G36" s="107"/>
      <c r="H36" s="108">
        <f t="shared" si="2"/>
        <v>0</v>
      </c>
    </row>
    <row r="37" spans="1:8" ht="15.75" hidden="1" x14ac:dyDescent="0.2">
      <c r="A37" s="97">
        <f t="shared" si="0"/>
        <v>34</v>
      </c>
      <c r="B37" s="106" t="s">
        <v>292</v>
      </c>
      <c r="C37" s="107"/>
      <c r="D37" s="107"/>
      <c r="E37" s="108">
        <f t="shared" si="1"/>
        <v>0</v>
      </c>
      <c r="F37" s="107"/>
      <c r="G37" s="107"/>
      <c r="H37" s="108">
        <f t="shared" si="2"/>
        <v>0</v>
      </c>
    </row>
    <row r="38" spans="1:8" ht="15.75" hidden="1" x14ac:dyDescent="0.2">
      <c r="A38" s="97">
        <f t="shared" si="0"/>
        <v>35</v>
      </c>
      <c r="B38" s="106" t="s">
        <v>293</v>
      </c>
      <c r="C38" s="107"/>
      <c r="D38" s="107"/>
      <c r="E38" s="108">
        <f t="shared" si="1"/>
        <v>0</v>
      </c>
      <c r="F38" s="107"/>
      <c r="G38" s="107"/>
      <c r="H38" s="108">
        <f t="shared" si="2"/>
        <v>0</v>
      </c>
    </row>
    <row r="39" spans="1:8" ht="15.75" hidden="1" x14ac:dyDescent="0.2">
      <c r="A39" s="97">
        <f t="shared" si="0"/>
        <v>36</v>
      </c>
      <c r="B39" s="109" t="s">
        <v>294</v>
      </c>
      <c r="C39" s="110"/>
      <c r="D39" s="110"/>
      <c r="E39" s="111">
        <f t="shared" si="1"/>
        <v>0</v>
      </c>
      <c r="F39" s="110"/>
      <c r="G39" s="110"/>
      <c r="H39" s="111">
        <f t="shared" si="2"/>
        <v>0</v>
      </c>
    </row>
    <row r="40" spans="1:8" ht="15.75" x14ac:dyDescent="0.2">
      <c r="A40" s="97"/>
      <c r="B40" s="112" t="s">
        <v>295</v>
      </c>
      <c r="C40" s="110">
        <v>3</v>
      </c>
      <c r="D40" s="110">
        <v>3</v>
      </c>
      <c r="E40" s="111">
        <f t="shared" si="1"/>
        <v>3</v>
      </c>
      <c r="F40" s="110">
        <v>58</v>
      </c>
      <c r="G40" s="110">
        <v>47</v>
      </c>
      <c r="H40" s="111">
        <f>(F40*8+G40*4)/12</f>
        <v>54.333333333333336</v>
      </c>
    </row>
    <row r="41" spans="1:8" ht="15.75" x14ac:dyDescent="0.2">
      <c r="A41" s="97"/>
      <c r="B41" s="112" t="s">
        <v>296</v>
      </c>
      <c r="C41" s="110">
        <v>2</v>
      </c>
      <c r="D41" s="110">
        <v>2</v>
      </c>
      <c r="E41" s="111">
        <f t="shared" si="1"/>
        <v>2</v>
      </c>
      <c r="F41" s="110">
        <v>41</v>
      </c>
      <c r="G41" s="110">
        <v>43</v>
      </c>
      <c r="H41" s="111">
        <f t="shared" ref="H41:H47" si="3">(F41*8+G41*4)/12</f>
        <v>41.666666666666664</v>
      </c>
    </row>
    <row r="42" spans="1:8" ht="15.75" hidden="1" x14ac:dyDescent="0.2">
      <c r="A42" s="97">
        <v>39</v>
      </c>
      <c r="B42" s="112" t="s">
        <v>297</v>
      </c>
      <c r="C42" s="110"/>
      <c r="D42" s="110"/>
      <c r="E42" s="111">
        <f t="shared" si="1"/>
        <v>0</v>
      </c>
      <c r="F42" s="110"/>
      <c r="G42" s="110"/>
      <c r="H42" s="111">
        <f t="shared" si="3"/>
        <v>0</v>
      </c>
    </row>
    <row r="43" spans="1:8" ht="15.75" hidden="1" x14ac:dyDescent="0.2">
      <c r="A43" s="97">
        <v>40</v>
      </c>
      <c r="B43" s="112" t="s">
        <v>298</v>
      </c>
      <c r="C43" s="110"/>
      <c r="D43" s="110"/>
      <c r="E43" s="111">
        <f t="shared" si="1"/>
        <v>0</v>
      </c>
      <c r="F43" s="110"/>
      <c r="G43" s="110"/>
      <c r="H43" s="111">
        <f t="shared" si="3"/>
        <v>0</v>
      </c>
    </row>
    <row r="44" spans="1:8" ht="15.75" hidden="1" x14ac:dyDescent="0.2">
      <c r="A44" s="97">
        <v>41</v>
      </c>
      <c r="B44" s="112" t="s">
        <v>299</v>
      </c>
      <c r="C44" s="110"/>
      <c r="D44" s="110"/>
      <c r="E44" s="111">
        <f t="shared" si="1"/>
        <v>0</v>
      </c>
      <c r="F44" s="110"/>
      <c r="G44" s="110"/>
      <c r="H44" s="111">
        <f t="shared" si="3"/>
        <v>0</v>
      </c>
    </row>
    <row r="45" spans="1:8" ht="15.75" hidden="1" x14ac:dyDescent="0.2">
      <c r="A45" s="97">
        <v>42</v>
      </c>
      <c r="B45" s="112" t="s">
        <v>300</v>
      </c>
      <c r="C45" s="110"/>
      <c r="D45" s="110"/>
      <c r="E45" s="111">
        <f t="shared" si="1"/>
        <v>0</v>
      </c>
      <c r="F45" s="110"/>
      <c r="G45" s="110"/>
      <c r="H45" s="111">
        <f t="shared" si="3"/>
        <v>0</v>
      </c>
    </row>
    <row r="46" spans="1:8" ht="15.75" hidden="1" x14ac:dyDescent="0.2">
      <c r="A46" s="97">
        <v>43</v>
      </c>
      <c r="B46" s="112" t="s">
        <v>301</v>
      </c>
      <c r="C46" s="110"/>
      <c r="D46" s="110"/>
      <c r="E46" s="111">
        <f t="shared" si="1"/>
        <v>0</v>
      </c>
      <c r="F46" s="110"/>
      <c r="G46" s="110"/>
      <c r="H46" s="111">
        <f t="shared" si="3"/>
        <v>0</v>
      </c>
    </row>
    <row r="47" spans="1:8" ht="15" hidden="1" customHeight="1" x14ac:dyDescent="0.2">
      <c r="A47" s="97">
        <v>44</v>
      </c>
      <c r="B47" s="112" t="s">
        <v>302</v>
      </c>
      <c r="C47" s="110"/>
      <c r="D47" s="110"/>
      <c r="E47" s="111">
        <f t="shared" si="1"/>
        <v>0</v>
      </c>
      <c r="F47" s="110"/>
      <c r="G47" s="110"/>
      <c r="H47" s="111">
        <f t="shared" si="3"/>
        <v>0</v>
      </c>
    </row>
    <row r="48" spans="1:8" ht="15" hidden="1" customHeight="1" x14ac:dyDescent="0.2">
      <c r="A48" s="97">
        <v>45</v>
      </c>
      <c r="B48" s="109" t="s">
        <v>303</v>
      </c>
      <c r="C48" s="110"/>
      <c r="D48" s="110"/>
      <c r="E48" s="111">
        <f>(C48*8+D48*4)/12</f>
        <v>0</v>
      </c>
      <c r="F48" s="110"/>
      <c r="G48" s="110"/>
      <c r="H48" s="111">
        <f t="shared" si="2"/>
        <v>0</v>
      </c>
    </row>
    <row r="49" spans="1:10" x14ac:dyDescent="0.2">
      <c r="A49" s="97"/>
      <c r="B49" s="113" t="s">
        <v>304</v>
      </c>
      <c r="C49" s="114">
        <f>SUM(C4:C48)</f>
        <v>5</v>
      </c>
      <c r="D49" s="114">
        <f>SUM(D4:D48)</f>
        <v>5</v>
      </c>
      <c r="E49" s="115">
        <f t="shared" si="1"/>
        <v>5</v>
      </c>
      <c r="F49" s="114">
        <f>SUM(F4:F48)</f>
        <v>99</v>
      </c>
      <c r="G49" s="114">
        <f>SUM(G4:G48)</f>
        <v>90</v>
      </c>
      <c r="H49" s="115">
        <f t="shared" si="2"/>
        <v>96</v>
      </c>
    </row>
    <row r="50" spans="1:10" s="119" customFormat="1" ht="15.75" x14ac:dyDescent="0.25">
      <c r="A50" s="117"/>
      <c r="B50" s="98" t="s">
        <v>313</v>
      </c>
      <c r="C50" s="118"/>
      <c r="D50" s="118"/>
      <c r="E50" s="118"/>
      <c r="F50" s="118"/>
      <c r="G50" s="118"/>
      <c r="H50" s="118"/>
    </row>
    <row r="51" spans="1:10" s="119" customFormat="1" ht="15.75" x14ac:dyDescent="0.25">
      <c r="A51" s="117"/>
      <c r="B51" s="98" t="s">
        <v>314</v>
      </c>
      <c r="C51" s="118"/>
      <c r="D51" s="118"/>
      <c r="E51" s="118"/>
      <c r="F51" s="220">
        <v>48</v>
      </c>
      <c r="G51" s="221">
        <f>21+26</f>
        <v>47</v>
      </c>
      <c r="H51" s="221">
        <v>48</v>
      </c>
      <c r="J51" s="119">
        <f>(F51*8+G51*4)/12</f>
        <v>47.666666666666664</v>
      </c>
    </row>
    <row r="52" spans="1:10" s="119" customFormat="1" ht="15.75" x14ac:dyDescent="0.25">
      <c r="A52" s="117"/>
      <c r="B52" s="98" t="s">
        <v>315</v>
      </c>
      <c r="C52" s="118"/>
      <c r="D52" s="118"/>
      <c r="E52" s="118"/>
      <c r="F52" s="220">
        <v>51</v>
      </c>
      <c r="G52" s="221">
        <f>22+21</f>
        <v>43</v>
      </c>
      <c r="H52" s="221">
        <v>48</v>
      </c>
      <c r="J52" s="119">
        <f>(F52*8+G52*4)/12</f>
        <v>48.333333333333336</v>
      </c>
    </row>
    <row r="53" spans="1:10" s="119" customFormat="1" ht="15.75" x14ac:dyDescent="0.25">
      <c r="A53" s="117"/>
      <c r="B53" s="120"/>
    </row>
    <row r="54" spans="1:10" s="119" customFormat="1" ht="15.75" x14ac:dyDescent="0.25">
      <c r="A54" s="117"/>
      <c r="B54" s="120"/>
    </row>
    <row r="55" spans="1:10" s="119" customFormat="1" ht="15.75" x14ac:dyDescent="0.25">
      <c r="A55" s="117"/>
      <c r="B55" s="120" t="s">
        <v>316</v>
      </c>
      <c r="G55" s="119" t="s">
        <v>317</v>
      </c>
    </row>
    <row r="56" spans="1:10" hidden="1" x14ac:dyDescent="0.2">
      <c r="B56" s="96" t="s">
        <v>309</v>
      </c>
      <c r="E56" s="116">
        <f>E48</f>
        <v>0</v>
      </c>
      <c r="F56" s="116">
        <f t="shared" ref="F56:H56" si="4">F48</f>
        <v>0</v>
      </c>
      <c r="G56" s="116">
        <f t="shared" si="4"/>
        <v>0</v>
      </c>
      <c r="H56" s="116">
        <f t="shared" si="4"/>
        <v>0</v>
      </c>
    </row>
    <row r="57" spans="1:10"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E11" sqref="E11"/>
    </sheetView>
  </sheetViews>
  <sheetFormatPr defaultRowHeight="18.75" x14ac:dyDescent="0.3"/>
  <cols>
    <col min="1" max="1" width="30.85546875" style="207" customWidth="1"/>
    <col min="2" max="2" width="14.5703125" style="207" customWidth="1"/>
    <col min="3" max="3" width="12.28515625" style="207" customWidth="1"/>
    <col min="4" max="4" width="13.42578125" style="207" customWidth="1"/>
    <col min="5" max="5" width="14.7109375" style="207" customWidth="1"/>
    <col min="6" max="16384" width="9.140625" style="207"/>
  </cols>
  <sheetData>
    <row r="1" spans="1:5" x14ac:dyDescent="0.3">
      <c r="A1" s="522" t="s">
        <v>412</v>
      </c>
      <c r="B1" s="522"/>
      <c r="C1" s="522"/>
      <c r="D1" s="522"/>
      <c r="E1" s="522"/>
    </row>
    <row r="2" spans="1:5" x14ac:dyDescent="0.3">
      <c r="A2" s="522" t="s">
        <v>431</v>
      </c>
      <c r="B2" s="522"/>
      <c r="C2" s="522"/>
      <c r="D2" s="522"/>
      <c r="E2" s="522"/>
    </row>
    <row r="3" spans="1:5" x14ac:dyDescent="0.3">
      <c r="A3" s="213"/>
      <c r="B3" s="213"/>
      <c r="C3" s="213"/>
      <c r="D3" s="213"/>
      <c r="E3" s="213"/>
    </row>
    <row r="4" spans="1:5" x14ac:dyDescent="0.3">
      <c r="A4" s="213" t="s">
        <v>332</v>
      </c>
      <c r="B4" s="523" t="s">
        <v>430</v>
      </c>
      <c r="C4" s="523"/>
      <c r="D4" s="523"/>
      <c r="E4" s="523"/>
    </row>
    <row r="6" spans="1:5" x14ac:dyDescent="0.3">
      <c r="A6" s="516" t="s">
        <v>415</v>
      </c>
      <c r="B6" s="524" t="s">
        <v>429</v>
      </c>
      <c r="C6" s="516" t="s">
        <v>339</v>
      </c>
      <c r="D6" s="516" t="s">
        <v>313</v>
      </c>
      <c r="E6" s="516"/>
    </row>
    <row r="7" spans="1:5" x14ac:dyDescent="0.3">
      <c r="A7" s="516"/>
      <c r="B7" s="525"/>
      <c r="C7" s="516"/>
      <c r="D7" s="195" t="s">
        <v>216</v>
      </c>
      <c r="E7" s="195" t="s">
        <v>418</v>
      </c>
    </row>
    <row r="8" spans="1:5" x14ac:dyDescent="0.3">
      <c r="A8" s="212" t="s">
        <v>428</v>
      </c>
      <c r="B8" s="195">
        <v>1</v>
      </c>
      <c r="C8" s="195">
        <v>14</v>
      </c>
      <c r="D8" s="195">
        <v>8</v>
      </c>
      <c r="E8" s="195">
        <v>6</v>
      </c>
    </row>
    <row r="9" spans="1:5" ht="37.5" x14ac:dyDescent="0.3">
      <c r="A9" s="212" t="s">
        <v>427</v>
      </c>
      <c r="B9" s="195">
        <v>1</v>
      </c>
      <c r="C9" s="195">
        <f>10+1</f>
        <v>11</v>
      </c>
      <c r="D9" s="195">
        <f>5+1</f>
        <v>6</v>
      </c>
      <c r="E9" s="195">
        <v>5</v>
      </c>
    </row>
    <row r="10" spans="1:5" x14ac:dyDescent="0.3">
      <c r="A10" s="212" t="s">
        <v>426</v>
      </c>
      <c r="B10" s="195">
        <v>1</v>
      </c>
      <c r="C10" s="195">
        <v>22</v>
      </c>
      <c r="D10" s="195">
        <f>10+2</f>
        <v>12</v>
      </c>
      <c r="E10" s="195">
        <f>12-2</f>
        <v>10</v>
      </c>
    </row>
    <row r="11" spans="1:5" x14ac:dyDescent="0.3">
      <c r="A11" s="211" t="s">
        <v>304</v>
      </c>
      <c r="B11" s="211">
        <f>SUM(B8:B10)</f>
        <v>3</v>
      </c>
      <c r="C11" s="211">
        <f>SUM(C8:C10)</f>
        <v>47</v>
      </c>
      <c r="D11" s="211">
        <f>SUM(D8:D10)</f>
        <v>26</v>
      </c>
      <c r="E11" s="211">
        <f>SUM(E8:E10)</f>
        <v>21</v>
      </c>
    </row>
    <row r="12" spans="1:5" x14ac:dyDescent="0.3">
      <c r="A12" s="210"/>
      <c r="B12" s="210"/>
      <c r="C12" s="210"/>
      <c r="D12" s="210"/>
      <c r="E12" s="210"/>
    </row>
    <row r="13" spans="1:5" x14ac:dyDescent="0.3">
      <c r="A13" s="210"/>
      <c r="B13" s="210"/>
      <c r="C13" s="210"/>
      <c r="D13" s="210"/>
      <c r="E13" s="210"/>
    </row>
    <row r="15" spans="1:5" ht="37.5" x14ac:dyDescent="0.3">
      <c r="A15" s="207" t="s">
        <v>422</v>
      </c>
      <c r="C15" s="209"/>
      <c r="E15" s="209" t="s">
        <v>425</v>
      </c>
    </row>
    <row r="16" spans="1:5" x14ac:dyDescent="0.3">
      <c r="C16" s="208" t="s">
        <v>51</v>
      </c>
      <c r="E16" s="208" t="s">
        <v>423</v>
      </c>
    </row>
    <row r="17" spans="1:4" x14ac:dyDescent="0.3">
      <c r="A17" s="207" t="s">
        <v>111</v>
      </c>
    </row>
    <row r="19" spans="1:4" ht="37.5" x14ac:dyDescent="0.3">
      <c r="A19" s="207" t="s">
        <v>424</v>
      </c>
      <c r="B19" s="207">
        <v>988365155</v>
      </c>
      <c r="D19" s="207" t="s">
        <v>425</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E11" sqref="E11"/>
    </sheetView>
  </sheetViews>
  <sheetFormatPr defaultRowHeight="18.75" x14ac:dyDescent="0.3"/>
  <cols>
    <col min="1" max="1" width="30.85546875" style="207" customWidth="1"/>
    <col min="2" max="2" width="14.5703125" style="207" customWidth="1"/>
    <col min="3" max="3" width="12.28515625" style="207" customWidth="1"/>
    <col min="4" max="4" width="13.42578125" style="207" customWidth="1"/>
    <col min="5" max="5" width="14.7109375" style="207" customWidth="1"/>
    <col min="6" max="16384" width="9.140625" style="207"/>
  </cols>
  <sheetData>
    <row r="1" spans="1:5" x14ac:dyDescent="0.3">
      <c r="A1" s="522" t="s">
        <v>412</v>
      </c>
      <c r="B1" s="522"/>
      <c r="C1" s="522"/>
      <c r="D1" s="522"/>
      <c r="E1" s="522"/>
    </row>
    <row r="2" spans="1:5" x14ac:dyDescent="0.3">
      <c r="A2" s="522" t="s">
        <v>431</v>
      </c>
      <c r="B2" s="522"/>
      <c r="C2" s="522"/>
      <c r="D2" s="522"/>
      <c r="E2" s="522"/>
    </row>
    <row r="3" spans="1:5" x14ac:dyDescent="0.3">
      <c r="A3" s="213"/>
      <c r="B3" s="213"/>
      <c r="C3" s="213"/>
      <c r="D3" s="213"/>
      <c r="E3" s="213"/>
    </row>
    <row r="4" spans="1:5" x14ac:dyDescent="0.3">
      <c r="A4" s="213"/>
      <c r="B4" s="523" t="s">
        <v>435</v>
      </c>
      <c r="C4" s="523"/>
      <c r="D4" s="523"/>
      <c r="E4" s="523"/>
    </row>
    <row r="6" spans="1:5" x14ac:dyDescent="0.3">
      <c r="A6" s="516" t="s">
        <v>415</v>
      </c>
      <c r="B6" s="524" t="s">
        <v>429</v>
      </c>
      <c r="C6" s="516" t="s">
        <v>339</v>
      </c>
      <c r="D6" s="516" t="s">
        <v>313</v>
      </c>
      <c r="E6" s="516"/>
    </row>
    <row r="7" spans="1:5" x14ac:dyDescent="0.3">
      <c r="A7" s="516"/>
      <c r="B7" s="525"/>
      <c r="C7" s="516"/>
      <c r="D7" s="195" t="s">
        <v>216</v>
      </c>
      <c r="E7" s="195" t="s">
        <v>418</v>
      </c>
    </row>
    <row r="8" spans="1:5" x14ac:dyDescent="0.3">
      <c r="A8" s="212" t="s">
        <v>428</v>
      </c>
      <c r="B8" s="212"/>
      <c r="C8" s="195">
        <f>D8+E8</f>
        <v>0</v>
      </c>
      <c r="D8" s="195"/>
      <c r="E8" s="195"/>
    </row>
    <row r="9" spans="1:5" ht="37.5" x14ac:dyDescent="0.3">
      <c r="A9" s="212" t="s">
        <v>427</v>
      </c>
      <c r="B9" s="212"/>
      <c r="C9" s="195">
        <f>D9+E9</f>
        <v>0</v>
      </c>
      <c r="D9" s="195"/>
      <c r="E9" s="195"/>
    </row>
    <row r="10" spans="1:5" x14ac:dyDescent="0.3">
      <c r="A10" s="212" t="s">
        <v>426</v>
      </c>
      <c r="B10" s="195">
        <v>2</v>
      </c>
      <c r="C10" s="195">
        <f>D10+E10</f>
        <v>43</v>
      </c>
      <c r="D10" s="195">
        <f>18+3</f>
        <v>21</v>
      </c>
      <c r="E10" s="195">
        <f>26-1-3</f>
        <v>22</v>
      </c>
    </row>
    <row r="11" spans="1:5" x14ac:dyDescent="0.3">
      <c r="A11" s="211" t="s">
        <v>304</v>
      </c>
      <c r="B11" s="211">
        <f>SUM(B8:B10)</f>
        <v>2</v>
      </c>
      <c r="C11" s="211">
        <f>SUM(C8:C10)</f>
        <v>43</v>
      </c>
      <c r="D11" s="211">
        <f>SUM(D8:D10)</f>
        <v>21</v>
      </c>
      <c r="E11" s="211">
        <f>SUM(E8:E10)</f>
        <v>22</v>
      </c>
    </row>
    <row r="12" spans="1:5" x14ac:dyDescent="0.3">
      <c r="A12" s="210"/>
      <c r="B12" s="210"/>
      <c r="C12" s="210"/>
      <c r="D12" s="210"/>
      <c r="E12" s="210"/>
    </row>
    <row r="13" spans="1:5" x14ac:dyDescent="0.3">
      <c r="A13" s="210"/>
      <c r="B13" s="210"/>
      <c r="C13" s="210"/>
      <c r="D13" s="210"/>
      <c r="E13" s="210"/>
    </row>
    <row r="15" spans="1:5" x14ac:dyDescent="0.3">
      <c r="A15" s="207" t="s">
        <v>422</v>
      </c>
      <c r="C15" s="209"/>
      <c r="E15" s="209" t="s">
        <v>434</v>
      </c>
    </row>
    <row r="16" spans="1:5" x14ac:dyDescent="0.3">
      <c r="C16" s="208" t="s">
        <v>51</v>
      </c>
      <c r="E16" s="208" t="s">
        <v>423</v>
      </c>
    </row>
    <row r="17" spans="1:3" x14ac:dyDescent="0.3">
      <c r="A17" s="207" t="s">
        <v>111</v>
      </c>
    </row>
    <row r="19" spans="1:3" ht="37.5" x14ac:dyDescent="0.3">
      <c r="A19" s="207" t="s">
        <v>424</v>
      </c>
      <c r="B19" s="207" t="s">
        <v>433</v>
      </c>
      <c r="C19" s="207" t="s">
        <v>432</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K5" activePane="bottomRight" state="frozen"/>
      <selection pane="topRight" activeCell="B1" sqref="B1"/>
      <selection pane="bottomLeft" activeCell="A57" sqref="A57"/>
      <selection pane="bottomRight" activeCell="AS60" sqref="AS60"/>
    </sheetView>
  </sheetViews>
  <sheetFormatPr defaultRowHeight="12.75" x14ac:dyDescent="0.2"/>
  <cols>
    <col min="1" max="1" width="30.7109375" style="223" customWidth="1"/>
    <col min="2" max="2" width="17" style="223" hidden="1" customWidth="1"/>
    <col min="3" max="3" width="18" style="223" hidden="1" customWidth="1"/>
    <col min="4" max="4" width="16.85546875" style="223" hidden="1" customWidth="1"/>
    <col min="5" max="5" width="16.140625" style="223" hidden="1" customWidth="1"/>
    <col min="6" max="6" width="14" style="223" hidden="1" customWidth="1"/>
    <col min="7" max="7" width="13.28515625" style="223" hidden="1" customWidth="1"/>
    <col min="8" max="8" width="17" style="223" hidden="1" customWidth="1"/>
    <col min="9" max="9" width="18" style="223" hidden="1" customWidth="1"/>
    <col min="10" max="10" width="16.85546875" style="223" hidden="1" customWidth="1"/>
    <col min="11" max="11" width="16.140625" style="223" hidden="1" customWidth="1"/>
    <col min="12" max="12" width="14" style="223" hidden="1" customWidth="1"/>
    <col min="13" max="13" width="13.28515625" style="223" hidden="1" customWidth="1"/>
    <col min="14" max="14" width="17" style="223" hidden="1" customWidth="1"/>
    <col min="15" max="15" width="18" style="223" hidden="1" customWidth="1"/>
    <col min="16" max="16" width="16.85546875" style="223" hidden="1" customWidth="1"/>
    <col min="17" max="17" width="16.140625" style="223" hidden="1" customWidth="1"/>
    <col min="18" max="18" width="14" style="223" hidden="1" customWidth="1"/>
    <col min="19" max="19" width="13.28515625" style="223" hidden="1" customWidth="1"/>
    <col min="20" max="20" width="17" style="223" hidden="1" customWidth="1"/>
    <col min="21" max="21" width="18" style="223" hidden="1" customWidth="1"/>
    <col min="22" max="22" width="16.85546875" style="223" hidden="1" customWidth="1"/>
    <col min="23" max="23" width="16.140625" style="223" hidden="1" customWidth="1"/>
    <col min="24" max="24" width="14" style="223" hidden="1" customWidth="1"/>
    <col min="25" max="25" width="13.28515625" style="223" hidden="1" customWidth="1"/>
    <col min="26" max="26" width="17.140625" style="223" hidden="1" customWidth="1"/>
    <col min="27" max="28" width="18" style="223" hidden="1" customWidth="1"/>
    <col min="29" max="29" width="16.85546875" style="223" hidden="1" customWidth="1"/>
    <col min="30" max="36" width="16.140625" style="223" hidden="1" customWidth="1"/>
    <col min="37" max="37" width="15.85546875" style="223" customWidth="1"/>
    <col min="38" max="42" width="15.42578125" style="223" customWidth="1"/>
    <col min="43" max="43" width="18.28515625" style="223" customWidth="1"/>
    <col min="44" max="44" width="0.28515625" style="223" hidden="1" customWidth="1"/>
    <col min="45" max="45" width="18.5703125" style="223" customWidth="1"/>
    <col min="46" max="47" width="18.28515625" style="223" customWidth="1"/>
    <col min="48" max="48" width="13.28515625" style="223" hidden="1" customWidth="1"/>
    <col min="49" max="49" width="20.7109375" style="223" customWidth="1"/>
    <col min="50" max="50" width="18.5703125" style="223" customWidth="1"/>
    <col min="51" max="51" width="17.5703125" style="223" customWidth="1"/>
    <col min="52" max="52" width="13.28515625" style="223" hidden="1" customWidth="1"/>
    <col min="53" max="53" width="12.85546875" style="223" hidden="1" customWidth="1"/>
    <col min="54" max="54" width="20" style="223" customWidth="1"/>
    <col min="55" max="55" width="20.140625" style="223" customWidth="1"/>
    <col min="56" max="56" width="17.85546875" style="223" customWidth="1"/>
    <col min="57" max="57" width="18" style="223" customWidth="1"/>
    <col min="58" max="58" width="17.7109375" style="223" customWidth="1"/>
    <col min="59" max="256" width="9.140625" style="223"/>
    <col min="257" max="257" width="30.7109375" style="223" customWidth="1"/>
    <col min="258" max="292" width="0" style="223" hidden="1" customWidth="1"/>
    <col min="293" max="293" width="15.85546875" style="223" customWidth="1"/>
    <col min="294" max="298" width="15.42578125" style="223" customWidth="1"/>
    <col min="299" max="299" width="18.28515625" style="223" customWidth="1"/>
    <col min="300" max="300" width="0" style="223" hidden="1" customWidth="1"/>
    <col min="301" max="301" width="18.5703125" style="223" customWidth="1"/>
    <col min="302" max="303" width="18.28515625" style="223" customWidth="1"/>
    <col min="304" max="304" width="0" style="223" hidden="1" customWidth="1"/>
    <col min="305" max="305" width="20.7109375" style="223" customWidth="1"/>
    <col min="306" max="306" width="18.5703125" style="223" customWidth="1"/>
    <col min="307" max="307" width="17.5703125" style="223" customWidth="1"/>
    <col min="308" max="309" width="0" style="223" hidden="1" customWidth="1"/>
    <col min="310" max="310" width="20" style="223" customWidth="1"/>
    <col min="311" max="311" width="20.140625" style="223" customWidth="1"/>
    <col min="312" max="312" width="17.85546875" style="223" customWidth="1"/>
    <col min="313" max="313" width="18" style="223" customWidth="1"/>
    <col min="314" max="314" width="17.7109375" style="223" customWidth="1"/>
    <col min="315" max="512" width="9.140625" style="223"/>
    <col min="513" max="513" width="30.7109375" style="223" customWidth="1"/>
    <col min="514" max="548" width="0" style="223" hidden="1" customWidth="1"/>
    <col min="549" max="549" width="15.85546875" style="223" customWidth="1"/>
    <col min="550" max="554" width="15.42578125" style="223" customWidth="1"/>
    <col min="555" max="555" width="18.28515625" style="223" customWidth="1"/>
    <col min="556" max="556" width="0" style="223" hidden="1" customWidth="1"/>
    <col min="557" max="557" width="18.5703125" style="223" customWidth="1"/>
    <col min="558" max="559" width="18.28515625" style="223" customWidth="1"/>
    <col min="560" max="560" width="0" style="223" hidden="1" customWidth="1"/>
    <col min="561" max="561" width="20.7109375" style="223" customWidth="1"/>
    <col min="562" max="562" width="18.5703125" style="223" customWidth="1"/>
    <col min="563" max="563" width="17.5703125" style="223" customWidth="1"/>
    <col min="564" max="565" width="0" style="223" hidden="1" customWidth="1"/>
    <col min="566" max="566" width="20" style="223" customWidth="1"/>
    <col min="567" max="567" width="20.140625" style="223" customWidth="1"/>
    <col min="568" max="568" width="17.85546875" style="223" customWidth="1"/>
    <col min="569" max="569" width="18" style="223" customWidth="1"/>
    <col min="570" max="570" width="17.7109375" style="223" customWidth="1"/>
    <col min="571" max="768" width="9.140625" style="223"/>
    <col min="769" max="769" width="30.7109375" style="223" customWidth="1"/>
    <col min="770" max="804" width="0" style="223" hidden="1" customWidth="1"/>
    <col min="805" max="805" width="15.85546875" style="223" customWidth="1"/>
    <col min="806" max="810" width="15.42578125" style="223" customWidth="1"/>
    <col min="811" max="811" width="18.28515625" style="223" customWidth="1"/>
    <col min="812" max="812" width="0" style="223" hidden="1" customWidth="1"/>
    <col min="813" max="813" width="18.5703125" style="223" customWidth="1"/>
    <col min="814" max="815" width="18.28515625" style="223" customWidth="1"/>
    <col min="816" max="816" width="0" style="223" hidden="1" customWidth="1"/>
    <col min="817" max="817" width="20.7109375" style="223" customWidth="1"/>
    <col min="818" max="818" width="18.5703125" style="223" customWidth="1"/>
    <col min="819" max="819" width="17.5703125" style="223" customWidth="1"/>
    <col min="820" max="821" width="0" style="223" hidden="1" customWidth="1"/>
    <col min="822" max="822" width="20" style="223" customWidth="1"/>
    <col min="823" max="823" width="20.140625" style="223" customWidth="1"/>
    <col min="824" max="824" width="17.85546875" style="223" customWidth="1"/>
    <col min="825" max="825" width="18" style="223" customWidth="1"/>
    <col min="826" max="826" width="17.7109375" style="223" customWidth="1"/>
    <col min="827" max="1024" width="9.140625" style="223"/>
    <col min="1025" max="1025" width="30.7109375" style="223" customWidth="1"/>
    <col min="1026" max="1060" width="0" style="223" hidden="1" customWidth="1"/>
    <col min="1061" max="1061" width="15.85546875" style="223" customWidth="1"/>
    <col min="1062" max="1066" width="15.42578125" style="223" customWidth="1"/>
    <col min="1067" max="1067" width="18.28515625" style="223" customWidth="1"/>
    <col min="1068" max="1068" width="0" style="223" hidden="1" customWidth="1"/>
    <col min="1069" max="1069" width="18.5703125" style="223" customWidth="1"/>
    <col min="1070" max="1071" width="18.28515625" style="223" customWidth="1"/>
    <col min="1072" max="1072" width="0" style="223" hidden="1" customWidth="1"/>
    <col min="1073" max="1073" width="20.7109375" style="223" customWidth="1"/>
    <col min="1074" max="1074" width="18.5703125" style="223" customWidth="1"/>
    <col min="1075" max="1075" width="17.5703125" style="223" customWidth="1"/>
    <col min="1076" max="1077" width="0" style="223" hidden="1" customWidth="1"/>
    <col min="1078" max="1078" width="20" style="223" customWidth="1"/>
    <col min="1079" max="1079" width="20.140625" style="223" customWidth="1"/>
    <col min="1080" max="1080" width="17.85546875" style="223" customWidth="1"/>
    <col min="1081" max="1081" width="18" style="223" customWidth="1"/>
    <col min="1082" max="1082" width="17.7109375" style="223" customWidth="1"/>
    <col min="1083" max="1280" width="9.140625" style="223"/>
    <col min="1281" max="1281" width="30.7109375" style="223" customWidth="1"/>
    <col min="1282" max="1316" width="0" style="223" hidden="1" customWidth="1"/>
    <col min="1317" max="1317" width="15.85546875" style="223" customWidth="1"/>
    <col min="1318" max="1322" width="15.42578125" style="223" customWidth="1"/>
    <col min="1323" max="1323" width="18.28515625" style="223" customWidth="1"/>
    <col min="1324" max="1324" width="0" style="223" hidden="1" customWidth="1"/>
    <col min="1325" max="1325" width="18.5703125" style="223" customWidth="1"/>
    <col min="1326" max="1327" width="18.28515625" style="223" customWidth="1"/>
    <col min="1328" max="1328" width="0" style="223" hidden="1" customWidth="1"/>
    <col min="1329" max="1329" width="20.7109375" style="223" customWidth="1"/>
    <col min="1330" max="1330" width="18.5703125" style="223" customWidth="1"/>
    <col min="1331" max="1331" width="17.5703125" style="223" customWidth="1"/>
    <col min="1332" max="1333" width="0" style="223" hidden="1" customWidth="1"/>
    <col min="1334" max="1334" width="20" style="223" customWidth="1"/>
    <col min="1335" max="1335" width="20.140625" style="223" customWidth="1"/>
    <col min="1336" max="1336" width="17.85546875" style="223" customWidth="1"/>
    <col min="1337" max="1337" width="18" style="223" customWidth="1"/>
    <col min="1338" max="1338" width="17.7109375" style="223" customWidth="1"/>
    <col min="1339" max="1536" width="9.140625" style="223"/>
    <col min="1537" max="1537" width="30.7109375" style="223" customWidth="1"/>
    <col min="1538" max="1572" width="0" style="223" hidden="1" customWidth="1"/>
    <col min="1573" max="1573" width="15.85546875" style="223" customWidth="1"/>
    <col min="1574" max="1578" width="15.42578125" style="223" customWidth="1"/>
    <col min="1579" max="1579" width="18.28515625" style="223" customWidth="1"/>
    <col min="1580" max="1580" width="0" style="223" hidden="1" customWidth="1"/>
    <col min="1581" max="1581" width="18.5703125" style="223" customWidth="1"/>
    <col min="1582" max="1583" width="18.28515625" style="223" customWidth="1"/>
    <col min="1584" max="1584" width="0" style="223" hidden="1" customWidth="1"/>
    <col min="1585" max="1585" width="20.7109375" style="223" customWidth="1"/>
    <col min="1586" max="1586" width="18.5703125" style="223" customWidth="1"/>
    <col min="1587" max="1587" width="17.5703125" style="223" customWidth="1"/>
    <col min="1588" max="1589" width="0" style="223" hidden="1" customWidth="1"/>
    <col min="1590" max="1590" width="20" style="223" customWidth="1"/>
    <col min="1591" max="1591" width="20.140625" style="223" customWidth="1"/>
    <col min="1592" max="1592" width="17.85546875" style="223" customWidth="1"/>
    <col min="1593" max="1593" width="18" style="223" customWidth="1"/>
    <col min="1594" max="1594" width="17.7109375" style="223" customWidth="1"/>
    <col min="1595" max="1792" width="9.140625" style="223"/>
    <col min="1793" max="1793" width="30.7109375" style="223" customWidth="1"/>
    <col min="1794" max="1828" width="0" style="223" hidden="1" customWidth="1"/>
    <col min="1829" max="1829" width="15.85546875" style="223" customWidth="1"/>
    <col min="1830" max="1834" width="15.42578125" style="223" customWidth="1"/>
    <col min="1835" max="1835" width="18.28515625" style="223" customWidth="1"/>
    <col min="1836" max="1836" width="0" style="223" hidden="1" customWidth="1"/>
    <col min="1837" max="1837" width="18.5703125" style="223" customWidth="1"/>
    <col min="1838" max="1839" width="18.28515625" style="223" customWidth="1"/>
    <col min="1840" max="1840" width="0" style="223" hidden="1" customWidth="1"/>
    <col min="1841" max="1841" width="20.7109375" style="223" customWidth="1"/>
    <col min="1842" max="1842" width="18.5703125" style="223" customWidth="1"/>
    <col min="1843" max="1843" width="17.5703125" style="223" customWidth="1"/>
    <col min="1844" max="1845" width="0" style="223" hidden="1" customWidth="1"/>
    <col min="1846" max="1846" width="20" style="223" customWidth="1"/>
    <col min="1847" max="1847" width="20.140625" style="223" customWidth="1"/>
    <col min="1848" max="1848" width="17.85546875" style="223" customWidth="1"/>
    <col min="1849" max="1849" width="18" style="223" customWidth="1"/>
    <col min="1850" max="1850" width="17.7109375" style="223" customWidth="1"/>
    <col min="1851" max="2048" width="9.140625" style="223"/>
    <col min="2049" max="2049" width="30.7109375" style="223" customWidth="1"/>
    <col min="2050" max="2084" width="0" style="223" hidden="1" customWidth="1"/>
    <col min="2085" max="2085" width="15.85546875" style="223" customWidth="1"/>
    <col min="2086" max="2090" width="15.42578125" style="223" customWidth="1"/>
    <col min="2091" max="2091" width="18.28515625" style="223" customWidth="1"/>
    <col min="2092" max="2092" width="0" style="223" hidden="1" customWidth="1"/>
    <col min="2093" max="2093" width="18.5703125" style="223" customWidth="1"/>
    <col min="2094" max="2095" width="18.28515625" style="223" customWidth="1"/>
    <col min="2096" max="2096" width="0" style="223" hidden="1" customWidth="1"/>
    <col min="2097" max="2097" width="20.7109375" style="223" customWidth="1"/>
    <col min="2098" max="2098" width="18.5703125" style="223" customWidth="1"/>
    <col min="2099" max="2099" width="17.5703125" style="223" customWidth="1"/>
    <col min="2100" max="2101" width="0" style="223" hidden="1" customWidth="1"/>
    <col min="2102" max="2102" width="20" style="223" customWidth="1"/>
    <col min="2103" max="2103" width="20.140625" style="223" customWidth="1"/>
    <col min="2104" max="2104" width="17.85546875" style="223" customWidth="1"/>
    <col min="2105" max="2105" width="18" style="223" customWidth="1"/>
    <col min="2106" max="2106" width="17.7109375" style="223" customWidth="1"/>
    <col min="2107" max="2304" width="9.140625" style="223"/>
    <col min="2305" max="2305" width="30.7109375" style="223" customWidth="1"/>
    <col min="2306" max="2340" width="0" style="223" hidden="1" customWidth="1"/>
    <col min="2341" max="2341" width="15.85546875" style="223" customWidth="1"/>
    <col min="2342" max="2346" width="15.42578125" style="223" customWidth="1"/>
    <col min="2347" max="2347" width="18.28515625" style="223" customWidth="1"/>
    <col min="2348" max="2348" width="0" style="223" hidden="1" customWidth="1"/>
    <col min="2349" max="2349" width="18.5703125" style="223" customWidth="1"/>
    <col min="2350" max="2351" width="18.28515625" style="223" customWidth="1"/>
    <col min="2352" max="2352" width="0" style="223" hidden="1" customWidth="1"/>
    <col min="2353" max="2353" width="20.7109375" style="223" customWidth="1"/>
    <col min="2354" max="2354" width="18.5703125" style="223" customWidth="1"/>
    <col min="2355" max="2355" width="17.5703125" style="223" customWidth="1"/>
    <col min="2356" max="2357" width="0" style="223" hidden="1" customWidth="1"/>
    <col min="2358" max="2358" width="20" style="223" customWidth="1"/>
    <col min="2359" max="2359" width="20.140625" style="223" customWidth="1"/>
    <col min="2360" max="2360" width="17.85546875" style="223" customWidth="1"/>
    <col min="2361" max="2361" width="18" style="223" customWidth="1"/>
    <col min="2362" max="2362" width="17.7109375" style="223" customWidth="1"/>
    <col min="2363" max="2560" width="9.140625" style="223"/>
    <col min="2561" max="2561" width="30.7109375" style="223" customWidth="1"/>
    <col min="2562" max="2596" width="0" style="223" hidden="1" customWidth="1"/>
    <col min="2597" max="2597" width="15.85546875" style="223" customWidth="1"/>
    <col min="2598" max="2602" width="15.42578125" style="223" customWidth="1"/>
    <col min="2603" max="2603" width="18.28515625" style="223" customWidth="1"/>
    <col min="2604" max="2604" width="0" style="223" hidden="1" customWidth="1"/>
    <col min="2605" max="2605" width="18.5703125" style="223" customWidth="1"/>
    <col min="2606" max="2607" width="18.28515625" style="223" customWidth="1"/>
    <col min="2608" max="2608" width="0" style="223" hidden="1" customWidth="1"/>
    <col min="2609" max="2609" width="20.7109375" style="223" customWidth="1"/>
    <col min="2610" max="2610" width="18.5703125" style="223" customWidth="1"/>
    <col min="2611" max="2611" width="17.5703125" style="223" customWidth="1"/>
    <col min="2612" max="2613" width="0" style="223" hidden="1" customWidth="1"/>
    <col min="2614" max="2614" width="20" style="223" customWidth="1"/>
    <col min="2615" max="2615" width="20.140625" style="223" customWidth="1"/>
    <col min="2616" max="2616" width="17.85546875" style="223" customWidth="1"/>
    <col min="2617" max="2617" width="18" style="223" customWidth="1"/>
    <col min="2618" max="2618" width="17.7109375" style="223" customWidth="1"/>
    <col min="2619" max="2816" width="9.140625" style="223"/>
    <col min="2817" max="2817" width="30.7109375" style="223" customWidth="1"/>
    <col min="2818" max="2852" width="0" style="223" hidden="1" customWidth="1"/>
    <col min="2853" max="2853" width="15.85546875" style="223" customWidth="1"/>
    <col min="2854" max="2858" width="15.42578125" style="223" customWidth="1"/>
    <col min="2859" max="2859" width="18.28515625" style="223" customWidth="1"/>
    <col min="2860" max="2860" width="0" style="223" hidden="1" customWidth="1"/>
    <col min="2861" max="2861" width="18.5703125" style="223" customWidth="1"/>
    <col min="2862" max="2863" width="18.28515625" style="223" customWidth="1"/>
    <col min="2864" max="2864" width="0" style="223" hidden="1" customWidth="1"/>
    <col min="2865" max="2865" width="20.7109375" style="223" customWidth="1"/>
    <col min="2866" max="2866" width="18.5703125" style="223" customWidth="1"/>
    <col min="2867" max="2867" width="17.5703125" style="223" customWidth="1"/>
    <col min="2868" max="2869" width="0" style="223" hidden="1" customWidth="1"/>
    <col min="2870" max="2870" width="20" style="223" customWidth="1"/>
    <col min="2871" max="2871" width="20.140625" style="223" customWidth="1"/>
    <col min="2872" max="2872" width="17.85546875" style="223" customWidth="1"/>
    <col min="2873" max="2873" width="18" style="223" customWidth="1"/>
    <col min="2874" max="2874" width="17.7109375" style="223" customWidth="1"/>
    <col min="2875" max="3072" width="9.140625" style="223"/>
    <col min="3073" max="3073" width="30.7109375" style="223" customWidth="1"/>
    <col min="3074" max="3108" width="0" style="223" hidden="1" customWidth="1"/>
    <col min="3109" max="3109" width="15.85546875" style="223" customWidth="1"/>
    <col min="3110" max="3114" width="15.42578125" style="223" customWidth="1"/>
    <col min="3115" max="3115" width="18.28515625" style="223" customWidth="1"/>
    <col min="3116" max="3116" width="0" style="223" hidden="1" customWidth="1"/>
    <col min="3117" max="3117" width="18.5703125" style="223" customWidth="1"/>
    <col min="3118" max="3119" width="18.28515625" style="223" customWidth="1"/>
    <col min="3120" max="3120" width="0" style="223" hidden="1" customWidth="1"/>
    <col min="3121" max="3121" width="20.7109375" style="223" customWidth="1"/>
    <col min="3122" max="3122" width="18.5703125" style="223" customWidth="1"/>
    <col min="3123" max="3123" width="17.5703125" style="223" customWidth="1"/>
    <col min="3124" max="3125" width="0" style="223" hidden="1" customWidth="1"/>
    <col min="3126" max="3126" width="20" style="223" customWidth="1"/>
    <col min="3127" max="3127" width="20.140625" style="223" customWidth="1"/>
    <col min="3128" max="3128" width="17.85546875" style="223" customWidth="1"/>
    <col min="3129" max="3129" width="18" style="223" customWidth="1"/>
    <col min="3130" max="3130" width="17.7109375" style="223" customWidth="1"/>
    <col min="3131" max="3328" width="9.140625" style="223"/>
    <col min="3329" max="3329" width="30.7109375" style="223" customWidth="1"/>
    <col min="3330" max="3364" width="0" style="223" hidden="1" customWidth="1"/>
    <col min="3365" max="3365" width="15.85546875" style="223" customWidth="1"/>
    <col min="3366" max="3370" width="15.42578125" style="223" customWidth="1"/>
    <col min="3371" max="3371" width="18.28515625" style="223" customWidth="1"/>
    <col min="3372" max="3372" width="0" style="223" hidden="1" customWidth="1"/>
    <col min="3373" max="3373" width="18.5703125" style="223" customWidth="1"/>
    <col min="3374" max="3375" width="18.28515625" style="223" customWidth="1"/>
    <col min="3376" max="3376" width="0" style="223" hidden="1" customWidth="1"/>
    <col min="3377" max="3377" width="20.7109375" style="223" customWidth="1"/>
    <col min="3378" max="3378" width="18.5703125" style="223" customWidth="1"/>
    <col min="3379" max="3379" width="17.5703125" style="223" customWidth="1"/>
    <col min="3380" max="3381" width="0" style="223" hidden="1" customWidth="1"/>
    <col min="3382" max="3382" width="20" style="223" customWidth="1"/>
    <col min="3383" max="3383" width="20.140625" style="223" customWidth="1"/>
    <col min="3384" max="3384" width="17.85546875" style="223" customWidth="1"/>
    <col min="3385" max="3385" width="18" style="223" customWidth="1"/>
    <col min="3386" max="3386" width="17.7109375" style="223" customWidth="1"/>
    <col min="3387" max="3584" width="9.140625" style="223"/>
    <col min="3585" max="3585" width="30.7109375" style="223" customWidth="1"/>
    <col min="3586" max="3620" width="0" style="223" hidden="1" customWidth="1"/>
    <col min="3621" max="3621" width="15.85546875" style="223" customWidth="1"/>
    <col min="3622" max="3626" width="15.42578125" style="223" customWidth="1"/>
    <col min="3627" max="3627" width="18.28515625" style="223" customWidth="1"/>
    <col min="3628" max="3628" width="0" style="223" hidden="1" customWidth="1"/>
    <col min="3629" max="3629" width="18.5703125" style="223" customWidth="1"/>
    <col min="3630" max="3631" width="18.28515625" style="223" customWidth="1"/>
    <col min="3632" max="3632" width="0" style="223" hidden="1" customWidth="1"/>
    <col min="3633" max="3633" width="20.7109375" style="223" customWidth="1"/>
    <col min="3634" max="3634" width="18.5703125" style="223" customWidth="1"/>
    <col min="3635" max="3635" width="17.5703125" style="223" customWidth="1"/>
    <col min="3636" max="3637" width="0" style="223" hidden="1" customWidth="1"/>
    <col min="3638" max="3638" width="20" style="223" customWidth="1"/>
    <col min="3639" max="3639" width="20.140625" style="223" customWidth="1"/>
    <col min="3640" max="3640" width="17.85546875" style="223" customWidth="1"/>
    <col min="3641" max="3641" width="18" style="223" customWidth="1"/>
    <col min="3642" max="3642" width="17.7109375" style="223" customWidth="1"/>
    <col min="3643" max="3840" width="9.140625" style="223"/>
    <col min="3841" max="3841" width="30.7109375" style="223" customWidth="1"/>
    <col min="3842" max="3876" width="0" style="223" hidden="1" customWidth="1"/>
    <col min="3877" max="3877" width="15.85546875" style="223" customWidth="1"/>
    <col min="3878" max="3882" width="15.42578125" style="223" customWidth="1"/>
    <col min="3883" max="3883" width="18.28515625" style="223" customWidth="1"/>
    <col min="3884" max="3884" width="0" style="223" hidden="1" customWidth="1"/>
    <col min="3885" max="3885" width="18.5703125" style="223" customWidth="1"/>
    <col min="3886" max="3887" width="18.28515625" style="223" customWidth="1"/>
    <col min="3888" max="3888" width="0" style="223" hidden="1" customWidth="1"/>
    <col min="3889" max="3889" width="20.7109375" style="223" customWidth="1"/>
    <col min="3890" max="3890" width="18.5703125" style="223" customWidth="1"/>
    <col min="3891" max="3891" width="17.5703125" style="223" customWidth="1"/>
    <col min="3892" max="3893" width="0" style="223" hidden="1" customWidth="1"/>
    <col min="3894" max="3894" width="20" style="223" customWidth="1"/>
    <col min="3895" max="3895" width="20.140625" style="223" customWidth="1"/>
    <col min="3896" max="3896" width="17.85546875" style="223" customWidth="1"/>
    <col min="3897" max="3897" width="18" style="223" customWidth="1"/>
    <col min="3898" max="3898" width="17.7109375" style="223" customWidth="1"/>
    <col min="3899" max="4096" width="9.140625" style="223"/>
    <col min="4097" max="4097" width="30.7109375" style="223" customWidth="1"/>
    <col min="4098" max="4132" width="0" style="223" hidden="1" customWidth="1"/>
    <col min="4133" max="4133" width="15.85546875" style="223" customWidth="1"/>
    <col min="4134" max="4138" width="15.42578125" style="223" customWidth="1"/>
    <col min="4139" max="4139" width="18.28515625" style="223" customWidth="1"/>
    <col min="4140" max="4140" width="0" style="223" hidden="1" customWidth="1"/>
    <col min="4141" max="4141" width="18.5703125" style="223" customWidth="1"/>
    <col min="4142" max="4143" width="18.28515625" style="223" customWidth="1"/>
    <col min="4144" max="4144" width="0" style="223" hidden="1" customWidth="1"/>
    <col min="4145" max="4145" width="20.7109375" style="223" customWidth="1"/>
    <col min="4146" max="4146" width="18.5703125" style="223" customWidth="1"/>
    <col min="4147" max="4147" width="17.5703125" style="223" customWidth="1"/>
    <col min="4148" max="4149" width="0" style="223" hidden="1" customWidth="1"/>
    <col min="4150" max="4150" width="20" style="223" customWidth="1"/>
    <col min="4151" max="4151" width="20.140625" style="223" customWidth="1"/>
    <col min="4152" max="4152" width="17.85546875" style="223" customWidth="1"/>
    <col min="4153" max="4153" width="18" style="223" customWidth="1"/>
    <col min="4154" max="4154" width="17.7109375" style="223" customWidth="1"/>
    <col min="4155" max="4352" width="9.140625" style="223"/>
    <col min="4353" max="4353" width="30.7109375" style="223" customWidth="1"/>
    <col min="4354" max="4388" width="0" style="223" hidden="1" customWidth="1"/>
    <col min="4389" max="4389" width="15.85546875" style="223" customWidth="1"/>
    <col min="4390" max="4394" width="15.42578125" style="223" customWidth="1"/>
    <col min="4395" max="4395" width="18.28515625" style="223" customWidth="1"/>
    <col min="4396" max="4396" width="0" style="223" hidden="1" customWidth="1"/>
    <col min="4397" max="4397" width="18.5703125" style="223" customWidth="1"/>
    <col min="4398" max="4399" width="18.28515625" style="223" customWidth="1"/>
    <col min="4400" max="4400" width="0" style="223" hidden="1" customWidth="1"/>
    <col min="4401" max="4401" width="20.7109375" style="223" customWidth="1"/>
    <col min="4402" max="4402" width="18.5703125" style="223" customWidth="1"/>
    <col min="4403" max="4403" width="17.5703125" style="223" customWidth="1"/>
    <col min="4404" max="4405" width="0" style="223" hidden="1" customWidth="1"/>
    <col min="4406" max="4406" width="20" style="223" customWidth="1"/>
    <col min="4407" max="4407" width="20.140625" style="223" customWidth="1"/>
    <col min="4408" max="4408" width="17.85546875" style="223" customWidth="1"/>
    <col min="4409" max="4409" width="18" style="223" customWidth="1"/>
    <col min="4410" max="4410" width="17.7109375" style="223" customWidth="1"/>
    <col min="4411" max="4608" width="9.140625" style="223"/>
    <col min="4609" max="4609" width="30.7109375" style="223" customWidth="1"/>
    <col min="4610" max="4644" width="0" style="223" hidden="1" customWidth="1"/>
    <col min="4645" max="4645" width="15.85546875" style="223" customWidth="1"/>
    <col min="4646" max="4650" width="15.42578125" style="223" customWidth="1"/>
    <col min="4651" max="4651" width="18.28515625" style="223" customWidth="1"/>
    <col min="4652" max="4652" width="0" style="223" hidden="1" customWidth="1"/>
    <col min="4653" max="4653" width="18.5703125" style="223" customWidth="1"/>
    <col min="4654" max="4655" width="18.28515625" style="223" customWidth="1"/>
    <col min="4656" max="4656" width="0" style="223" hidden="1" customWidth="1"/>
    <col min="4657" max="4657" width="20.7109375" style="223" customWidth="1"/>
    <col min="4658" max="4658" width="18.5703125" style="223" customWidth="1"/>
    <col min="4659" max="4659" width="17.5703125" style="223" customWidth="1"/>
    <col min="4660" max="4661" width="0" style="223" hidden="1" customWidth="1"/>
    <col min="4662" max="4662" width="20" style="223" customWidth="1"/>
    <col min="4663" max="4663" width="20.140625" style="223" customWidth="1"/>
    <col min="4664" max="4664" width="17.85546875" style="223" customWidth="1"/>
    <col min="4665" max="4665" width="18" style="223" customWidth="1"/>
    <col min="4666" max="4666" width="17.7109375" style="223" customWidth="1"/>
    <col min="4667" max="4864" width="9.140625" style="223"/>
    <col min="4865" max="4865" width="30.7109375" style="223" customWidth="1"/>
    <col min="4866" max="4900" width="0" style="223" hidden="1" customWidth="1"/>
    <col min="4901" max="4901" width="15.85546875" style="223" customWidth="1"/>
    <col min="4902" max="4906" width="15.42578125" style="223" customWidth="1"/>
    <col min="4907" max="4907" width="18.28515625" style="223" customWidth="1"/>
    <col min="4908" max="4908" width="0" style="223" hidden="1" customWidth="1"/>
    <col min="4909" max="4909" width="18.5703125" style="223" customWidth="1"/>
    <col min="4910" max="4911" width="18.28515625" style="223" customWidth="1"/>
    <col min="4912" max="4912" width="0" style="223" hidden="1" customWidth="1"/>
    <col min="4913" max="4913" width="20.7109375" style="223" customWidth="1"/>
    <col min="4914" max="4914" width="18.5703125" style="223" customWidth="1"/>
    <col min="4915" max="4915" width="17.5703125" style="223" customWidth="1"/>
    <col min="4916" max="4917" width="0" style="223" hidden="1" customWidth="1"/>
    <col min="4918" max="4918" width="20" style="223" customWidth="1"/>
    <col min="4919" max="4919" width="20.140625" style="223" customWidth="1"/>
    <col min="4920" max="4920" width="17.85546875" style="223" customWidth="1"/>
    <col min="4921" max="4921" width="18" style="223" customWidth="1"/>
    <col min="4922" max="4922" width="17.7109375" style="223" customWidth="1"/>
    <col min="4923" max="5120" width="9.140625" style="223"/>
    <col min="5121" max="5121" width="30.7109375" style="223" customWidth="1"/>
    <col min="5122" max="5156" width="0" style="223" hidden="1" customWidth="1"/>
    <col min="5157" max="5157" width="15.85546875" style="223" customWidth="1"/>
    <col min="5158" max="5162" width="15.42578125" style="223" customWidth="1"/>
    <col min="5163" max="5163" width="18.28515625" style="223" customWidth="1"/>
    <col min="5164" max="5164" width="0" style="223" hidden="1" customWidth="1"/>
    <col min="5165" max="5165" width="18.5703125" style="223" customWidth="1"/>
    <col min="5166" max="5167" width="18.28515625" style="223" customWidth="1"/>
    <col min="5168" max="5168" width="0" style="223" hidden="1" customWidth="1"/>
    <col min="5169" max="5169" width="20.7109375" style="223" customWidth="1"/>
    <col min="5170" max="5170" width="18.5703125" style="223" customWidth="1"/>
    <col min="5171" max="5171" width="17.5703125" style="223" customWidth="1"/>
    <col min="5172" max="5173" width="0" style="223" hidden="1" customWidth="1"/>
    <col min="5174" max="5174" width="20" style="223" customWidth="1"/>
    <col min="5175" max="5175" width="20.140625" style="223" customWidth="1"/>
    <col min="5176" max="5176" width="17.85546875" style="223" customWidth="1"/>
    <col min="5177" max="5177" width="18" style="223" customWidth="1"/>
    <col min="5178" max="5178" width="17.7109375" style="223" customWidth="1"/>
    <col min="5179" max="5376" width="9.140625" style="223"/>
    <col min="5377" max="5377" width="30.7109375" style="223" customWidth="1"/>
    <col min="5378" max="5412" width="0" style="223" hidden="1" customWidth="1"/>
    <col min="5413" max="5413" width="15.85546875" style="223" customWidth="1"/>
    <col min="5414" max="5418" width="15.42578125" style="223" customWidth="1"/>
    <col min="5419" max="5419" width="18.28515625" style="223" customWidth="1"/>
    <col min="5420" max="5420" width="0" style="223" hidden="1" customWidth="1"/>
    <col min="5421" max="5421" width="18.5703125" style="223" customWidth="1"/>
    <col min="5422" max="5423" width="18.28515625" style="223" customWidth="1"/>
    <col min="5424" max="5424" width="0" style="223" hidden="1" customWidth="1"/>
    <col min="5425" max="5425" width="20.7109375" style="223" customWidth="1"/>
    <col min="5426" max="5426" width="18.5703125" style="223" customWidth="1"/>
    <col min="5427" max="5427" width="17.5703125" style="223" customWidth="1"/>
    <col min="5428" max="5429" width="0" style="223" hidden="1" customWidth="1"/>
    <col min="5430" max="5430" width="20" style="223" customWidth="1"/>
    <col min="5431" max="5431" width="20.140625" style="223" customWidth="1"/>
    <col min="5432" max="5432" width="17.85546875" style="223" customWidth="1"/>
    <col min="5433" max="5433" width="18" style="223" customWidth="1"/>
    <col min="5434" max="5434" width="17.7109375" style="223" customWidth="1"/>
    <col min="5435" max="5632" width="9.140625" style="223"/>
    <col min="5633" max="5633" width="30.7109375" style="223" customWidth="1"/>
    <col min="5634" max="5668" width="0" style="223" hidden="1" customWidth="1"/>
    <col min="5669" max="5669" width="15.85546875" style="223" customWidth="1"/>
    <col min="5670" max="5674" width="15.42578125" style="223" customWidth="1"/>
    <col min="5675" max="5675" width="18.28515625" style="223" customWidth="1"/>
    <col min="5676" max="5676" width="0" style="223" hidden="1" customWidth="1"/>
    <col min="5677" max="5677" width="18.5703125" style="223" customWidth="1"/>
    <col min="5678" max="5679" width="18.28515625" style="223" customWidth="1"/>
    <col min="5680" max="5680" width="0" style="223" hidden="1" customWidth="1"/>
    <col min="5681" max="5681" width="20.7109375" style="223" customWidth="1"/>
    <col min="5682" max="5682" width="18.5703125" style="223" customWidth="1"/>
    <col min="5683" max="5683" width="17.5703125" style="223" customWidth="1"/>
    <col min="5684" max="5685" width="0" style="223" hidden="1" customWidth="1"/>
    <col min="5686" max="5686" width="20" style="223" customWidth="1"/>
    <col min="5687" max="5687" width="20.140625" style="223" customWidth="1"/>
    <col min="5688" max="5688" width="17.85546875" style="223" customWidth="1"/>
    <col min="5689" max="5689" width="18" style="223" customWidth="1"/>
    <col min="5690" max="5690" width="17.7109375" style="223" customWidth="1"/>
    <col min="5691" max="5888" width="9.140625" style="223"/>
    <col min="5889" max="5889" width="30.7109375" style="223" customWidth="1"/>
    <col min="5890" max="5924" width="0" style="223" hidden="1" customWidth="1"/>
    <col min="5925" max="5925" width="15.85546875" style="223" customWidth="1"/>
    <col min="5926" max="5930" width="15.42578125" style="223" customWidth="1"/>
    <col min="5931" max="5931" width="18.28515625" style="223" customWidth="1"/>
    <col min="5932" max="5932" width="0" style="223" hidden="1" customWidth="1"/>
    <col min="5933" max="5933" width="18.5703125" style="223" customWidth="1"/>
    <col min="5934" max="5935" width="18.28515625" style="223" customWidth="1"/>
    <col min="5936" max="5936" width="0" style="223" hidden="1" customWidth="1"/>
    <col min="5937" max="5937" width="20.7109375" style="223" customWidth="1"/>
    <col min="5938" max="5938" width="18.5703125" style="223" customWidth="1"/>
    <col min="5939" max="5939" width="17.5703125" style="223" customWidth="1"/>
    <col min="5940" max="5941" width="0" style="223" hidden="1" customWidth="1"/>
    <col min="5942" max="5942" width="20" style="223" customWidth="1"/>
    <col min="5943" max="5943" width="20.140625" style="223" customWidth="1"/>
    <col min="5944" max="5944" width="17.85546875" style="223" customWidth="1"/>
    <col min="5945" max="5945" width="18" style="223" customWidth="1"/>
    <col min="5946" max="5946" width="17.7109375" style="223" customWidth="1"/>
    <col min="5947" max="6144" width="9.140625" style="223"/>
    <col min="6145" max="6145" width="30.7109375" style="223" customWidth="1"/>
    <col min="6146" max="6180" width="0" style="223" hidden="1" customWidth="1"/>
    <col min="6181" max="6181" width="15.85546875" style="223" customWidth="1"/>
    <col min="6182" max="6186" width="15.42578125" style="223" customWidth="1"/>
    <col min="6187" max="6187" width="18.28515625" style="223" customWidth="1"/>
    <col min="6188" max="6188" width="0" style="223" hidden="1" customWidth="1"/>
    <col min="6189" max="6189" width="18.5703125" style="223" customWidth="1"/>
    <col min="6190" max="6191" width="18.28515625" style="223" customWidth="1"/>
    <col min="6192" max="6192" width="0" style="223" hidden="1" customWidth="1"/>
    <col min="6193" max="6193" width="20.7109375" style="223" customWidth="1"/>
    <col min="6194" max="6194" width="18.5703125" style="223" customWidth="1"/>
    <col min="6195" max="6195" width="17.5703125" style="223" customWidth="1"/>
    <col min="6196" max="6197" width="0" style="223" hidden="1" customWidth="1"/>
    <col min="6198" max="6198" width="20" style="223" customWidth="1"/>
    <col min="6199" max="6199" width="20.140625" style="223" customWidth="1"/>
    <col min="6200" max="6200" width="17.85546875" style="223" customWidth="1"/>
    <col min="6201" max="6201" width="18" style="223" customWidth="1"/>
    <col min="6202" max="6202" width="17.7109375" style="223" customWidth="1"/>
    <col min="6203" max="6400" width="9.140625" style="223"/>
    <col min="6401" max="6401" width="30.7109375" style="223" customWidth="1"/>
    <col min="6402" max="6436" width="0" style="223" hidden="1" customWidth="1"/>
    <col min="6437" max="6437" width="15.85546875" style="223" customWidth="1"/>
    <col min="6438" max="6442" width="15.42578125" style="223" customWidth="1"/>
    <col min="6443" max="6443" width="18.28515625" style="223" customWidth="1"/>
    <col min="6444" max="6444" width="0" style="223" hidden="1" customWidth="1"/>
    <col min="6445" max="6445" width="18.5703125" style="223" customWidth="1"/>
    <col min="6446" max="6447" width="18.28515625" style="223" customWidth="1"/>
    <col min="6448" max="6448" width="0" style="223" hidden="1" customWidth="1"/>
    <col min="6449" max="6449" width="20.7109375" style="223" customWidth="1"/>
    <col min="6450" max="6450" width="18.5703125" style="223" customWidth="1"/>
    <col min="6451" max="6451" width="17.5703125" style="223" customWidth="1"/>
    <col min="6452" max="6453" width="0" style="223" hidden="1" customWidth="1"/>
    <col min="6454" max="6454" width="20" style="223" customWidth="1"/>
    <col min="6455" max="6455" width="20.140625" style="223" customWidth="1"/>
    <col min="6456" max="6456" width="17.85546875" style="223" customWidth="1"/>
    <col min="6457" max="6457" width="18" style="223" customWidth="1"/>
    <col min="6458" max="6458" width="17.7109375" style="223" customWidth="1"/>
    <col min="6459" max="6656" width="9.140625" style="223"/>
    <col min="6657" max="6657" width="30.7109375" style="223" customWidth="1"/>
    <col min="6658" max="6692" width="0" style="223" hidden="1" customWidth="1"/>
    <col min="6693" max="6693" width="15.85546875" style="223" customWidth="1"/>
    <col min="6694" max="6698" width="15.42578125" style="223" customWidth="1"/>
    <col min="6699" max="6699" width="18.28515625" style="223" customWidth="1"/>
    <col min="6700" max="6700" width="0" style="223" hidden="1" customWidth="1"/>
    <col min="6701" max="6701" width="18.5703125" style="223" customWidth="1"/>
    <col min="6702" max="6703" width="18.28515625" style="223" customWidth="1"/>
    <col min="6704" max="6704" width="0" style="223" hidden="1" customWidth="1"/>
    <col min="6705" max="6705" width="20.7109375" style="223" customWidth="1"/>
    <col min="6706" max="6706" width="18.5703125" style="223" customWidth="1"/>
    <col min="6707" max="6707" width="17.5703125" style="223" customWidth="1"/>
    <col min="6708" max="6709" width="0" style="223" hidden="1" customWidth="1"/>
    <col min="6710" max="6710" width="20" style="223" customWidth="1"/>
    <col min="6711" max="6711" width="20.140625" style="223" customWidth="1"/>
    <col min="6712" max="6712" width="17.85546875" style="223" customWidth="1"/>
    <col min="6713" max="6713" width="18" style="223" customWidth="1"/>
    <col min="6714" max="6714" width="17.7109375" style="223" customWidth="1"/>
    <col min="6715" max="6912" width="9.140625" style="223"/>
    <col min="6913" max="6913" width="30.7109375" style="223" customWidth="1"/>
    <col min="6914" max="6948" width="0" style="223" hidden="1" customWidth="1"/>
    <col min="6949" max="6949" width="15.85546875" style="223" customWidth="1"/>
    <col min="6950" max="6954" width="15.42578125" style="223" customWidth="1"/>
    <col min="6955" max="6955" width="18.28515625" style="223" customWidth="1"/>
    <col min="6956" max="6956" width="0" style="223" hidden="1" customWidth="1"/>
    <col min="6957" max="6957" width="18.5703125" style="223" customWidth="1"/>
    <col min="6958" max="6959" width="18.28515625" style="223" customWidth="1"/>
    <col min="6960" max="6960" width="0" style="223" hidden="1" customWidth="1"/>
    <col min="6961" max="6961" width="20.7109375" style="223" customWidth="1"/>
    <col min="6962" max="6962" width="18.5703125" style="223" customWidth="1"/>
    <col min="6963" max="6963" width="17.5703125" style="223" customWidth="1"/>
    <col min="6964" max="6965" width="0" style="223" hidden="1" customWidth="1"/>
    <col min="6966" max="6966" width="20" style="223" customWidth="1"/>
    <col min="6967" max="6967" width="20.140625" style="223" customWidth="1"/>
    <col min="6968" max="6968" width="17.85546875" style="223" customWidth="1"/>
    <col min="6969" max="6969" width="18" style="223" customWidth="1"/>
    <col min="6970" max="6970" width="17.7109375" style="223" customWidth="1"/>
    <col min="6971" max="7168" width="9.140625" style="223"/>
    <col min="7169" max="7169" width="30.7109375" style="223" customWidth="1"/>
    <col min="7170" max="7204" width="0" style="223" hidden="1" customWidth="1"/>
    <col min="7205" max="7205" width="15.85546875" style="223" customWidth="1"/>
    <col min="7206" max="7210" width="15.42578125" style="223" customWidth="1"/>
    <col min="7211" max="7211" width="18.28515625" style="223" customWidth="1"/>
    <col min="7212" max="7212" width="0" style="223" hidden="1" customWidth="1"/>
    <col min="7213" max="7213" width="18.5703125" style="223" customWidth="1"/>
    <col min="7214" max="7215" width="18.28515625" style="223" customWidth="1"/>
    <col min="7216" max="7216" width="0" style="223" hidden="1" customWidth="1"/>
    <col min="7217" max="7217" width="20.7109375" style="223" customWidth="1"/>
    <col min="7218" max="7218" width="18.5703125" style="223" customWidth="1"/>
    <col min="7219" max="7219" width="17.5703125" style="223" customWidth="1"/>
    <col min="7220" max="7221" width="0" style="223" hidden="1" customWidth="1"/>
    <col min="7222" max="7222" width="20" style="223" customWidth="1"/>
    <col min="7223" max="7223" width="20.140625" style="223" customWidth="1"/>
    <col min="7224" max="7224" width="17.85546875" style="223" customWidth="1"/>
    <col min="7225" max="7225" width="18" style="223" customWidth="1"/>
    <col min="7226" max="7226" width="17.7109375" style="223" customWidth="1"/>
    <col min="7227" max="7424" width="9.140625" style="223"/>
    <col min="7425" max="7425" width="30.7109375" style="223" customWidth="1"/>
    <col min="7426" max="7460" width="0" style="223" hidden="1" customWidth="1"/>
    <col min="7461" max="7461" width="15.85546875" style="223" customWidth="1"/>
    <col min="7462" max="7466" width="15.42578125" style="223" customWidth="1"/>
    <col min="7467" max="7467" width="18.28515625" style="223" customWidth="1"/>
    <col min="7468" max="7468" width="0" style="223" hidden="1" customWidth="1"/>
    <col min="7469" max="7469" width="18.5703125" style="223" customWidth="1"/>
    <col min="7470" max="7471" width="18.28515625" style="223" customWidth="1"/>
    <col min="7472" max="7472" width="0" style="223" hidden="1" customWidth="1"/>
    <col min="7473" max="7473" width="20.7109375" style="223" customWidth="1"/>
    <col min="7474" max="7474" width="18.5703125" style="223" customWidth="1"/>
    <col min="7475" max="7475" width="17.5703125" style="223" customWidth="1"/>
    <col min="7476" max="7477" width="0" style="223" hidden="1" customWidth="1"/>
    <col min="7478" max="7478" width="20" style="223" customWidth="1"/>
    <col min="7479" max="7479" width="20.140625" style="223" customWidth="1"/>
    <col min="7480" max="7480" width="17.85546875" style="223" customWidth="1"/>
    <col min="7481" max="7481" width="18" style="223" customWidth="1"/>
    <col min="7482" max="7482" width="17.7109375" style="223" customWidth="1"/>
    <col min="7483" max="7680" width="9.140625" style="223"/>
    <col min="7681" max="7681" width="30.7109375" style="223" customWidth="1"/>
    <col min="7682" max="7716" width="0" style="223" hidden="1" customWidth="1"/>
    <col min="7717" max="7717" width="15.85546875" style="223" customWidth="1"/>
    <col min="7718" max="7722" width="15.42578125" style="223" customWidth="1"/>
    <col min="7723" max="7723" width="18.28515625" style="223" customWidth="1"/>
    <col min="7724" max="7724" width="0" style="223" hidden="1" customWidth="1"/>
    <col min="7725" max="7725" width="18.5703125" style="223" customWidth="1"/>
    <col min="7726" max="7727" width="18.28515625" style="223" customWidth="1"/>
    <col min="7728" max="7728" width="0" style="223" hidden="1" customWidth="1"/>
    <col min="7729" max="7729" width="20.7109375" style="223" customWidth="1"/>
    <col min="7730" max="7730" width="18.5703125" style="223" customWidth="1"/>
    <col min="7731" max="7731" width="17.5703125" style="223" customWidth="1"/>
    <col min="7732" max="7733" width="0" style="223" hidden="1" customWidth="1"/>
    <col min="7734" max="7734" width="20" style="223" customWidth="1"/>
    <col min="7735" max="7735" width="20.140625" style="223" customWidth="1"/>
    <col min="7736" max="7736" width="17.85546875" style="223" customWidth="1"/>
    <col min="7737" max="7737" width="18" style="223" customWidth="1"/>
    <col min="7738" max="7738" width="17.7109375" style="223" customWidth="1"/>
    <col min="7739" max="7936" width="9.140625" style="223"/>
    <col min="7937" max="7937" width="30.7109375" style="223" customWidth="1"/>
    <col min="7938" max="7972" width="0" style="223" hidden="1" customWidth="1"/>
    <col min="7973" max="7973" width="15.85546875" style="223" customWidth="1"/>
    <col min="7974" max="7978" width="15.42578125" style="223" customWidth="1"/>
    <col min="7979" max="7979" width="18.28515625" style="223" customWidth="1"/>
    <col min="7980" max="7980" width="0" style="223" hidden="1" customWidth="1"/>
    <col min="7981" max="7981" width="18.5703125" style="223" customWidth="1"/>
    <col min="7982" max="7983" width="18.28515625" style="223" customWidth="1"/>
    <col min="7984" max="7984" width="0" style="223" hidden="1" customWidth="1"/>
    <col min="7985" max="7985" width="20.7109375" style="223" customWidth="1"/>
    <col min="7986" max="7986" width="18.5703125" style="223" customWidth="1"/>
    <col min="7987" max="7987" width="17.5703125" style="223" customWidth="1"/>
    <col min="7988" max="7989" width="0" style="223" hidden="1" customWidth="1"/>
    <col min="7990" max="7990" width="20" style="223" customWidth="1"/>
    <col min="7991" max="7991" width="20.140625" style="223" customWidth="1"/>
    <col min="7992" max="7992" width="17.85546875" style="223" customWidth="1"/>
    <col min="7993" max="7993" width="18" style="223" customWidth="1"/>
    <col min="7994" max="7994" width="17.7109375" style="223" customWidth="1"/>
    <col min="7995" max="8192" width="9.140625" style="223"/>
    <col min="8193" max="8193" width="30.7109375" style="223" customWidth="1"/>
    <col min="8194" max="8228" width="0" style="223" hidden="1" customWidth="1"/>
    <col min="8229" max="8229" width="15.85546875" style="223" customWidth="1"/>
    <col min="8230" max="8234" width="15.42578125" style="223" customWidth="1"/>
    <col min="8235" max="8235" width="18.28515625" style="223" customWidth="1"/>
    <col min="8236" max="8236" width="0" style="223" hidden="1" customWidth="1"/>
    <col min="8237" max="8237" width="18.5703125" style="223" customWidth="1"/>
    <col min="8238" max="8239" width="18.28515625" style="223" customWidth="1"/>
    <col min="8240" max="8240" width="0" style="223" hidden="1" customWidth="1"/>
    <col min="8241" max="8241" width="20.7109375" style="223" customWidth="1"/>
    <col min="8242" max="8242" width="18.5703125" style="223" customWidth="1"/>
    <col min="8243" max="8243" width="17.5703125" style="223" customWidth="1"/>
    <col min="8244" max="8245" width="0" style="223" hidden="1" customWidth="1"/>
    <col min="8246" max="8246" width="20" style="223" customWidth="1"/>
    <col min="8247" max="8247" width="20.140625" style="223" customWidth="1"/>
    <col min="8248" max="8248" width="17.85546875" style="223" customWidth="1"/>
    <col min="8249" max="8249" width="18" style="223" customWidth="1"/>
    <col min="8250" max="8250" width="17.7109375" style="223" customWidth="1"/>
    <col min="8251" max="8448" width="9.140625" style="223"/>
    <col min="8449" max="8449" width="30.7109375" style="223" customWidth="1"/>
    <col min="8450" max="8484" width="0" style="223" hidden="1" customWidth="1"/>
    <col min="8485" max="8485" width="15.85546875" style="223" customWidth="1"/>
    <col min="8486" max="8490" width="15.42578125" style="223" customWidth="1"/>
    <col min="8491" max="8491" width="18.28515625" style="223" customWidth="1"/>
    <col min="8492" max="8492" width="0" style="223" hidden="1" customWidth="1"/>
    <col min="8493" max="8493" width="18.5703125" style="223" customWidth="1"/>
    <col min="8494" max="8495" width="18.28515625" style="223" customWidth="1"/>
    <col min="8496" max="8496" width="0" style="223" hidden="1" customWidth="1"/>
    <col min="8497" max="8497" width="20.7109375" style="223" customWidth="1"/>
    <col min="8498" max="8498" width="18.5703125" style="223" customWidth="1"/>
    <col min="8499" max="8499" width="17.5703125" style="223" customWidth="1"/>
    <col min="8500" max="8501" width="0" style="223" hidden="1" customWidth="1"/>
    <col min="8502" max="8502" width="20" style="223" customWidth="1"/>
    <col min="8503" max="8503" width="20.140625" style="223" customWidth="1"/>
    <col min="8504" max="8504" width="17.85546875" style="223" customWidth="1"/>
    <col min="8505" max="8505" width="18" style="223" customWidth="1"/>
    <col min="8506" max="8506" width="17.7109375" style="223" customWidth="1"/>
    <col min="8507" max="8704" width="9.140625" style="223"/>
    <col min="8705" max="8705" width="30.7109375" style="223" customWidth="1"/>
    <col min="8706" max="8740" width="0" style="223" hidden="1" customWidth="1"/>
    <col min="8741" max="8741" width="15.85546875" style="223" customWidth="1"/>
    <col min="8742" max="8746" width="15.42578125" style="223" customWidth="1"/>
    <col min="8747" max="8747" width="18.28515625" style="223" customWidth="1"/>
    <col min="8748" max="8748" width="0" style="223" hidden="1" customWidth="1"/>
    <col min="8749" max="8749" width="18.5703125" style="223" customWidth="1"/>
    <col min="8750" max="8751" width="18.28515625" style="223" customWidth="1"/>
    <col min="8752" max="8752" width="0" style="223" hidden="1" customWidth="1"/>
    <col min="8753" max="8753" width="20.7109375" style="223" customWidth="1"/>
    <col min="8754" max="8754" width="18.5703125" style="223" customWidth="1"/>
    <col min="8755" max="8755" width="17.5703125" style="223" customWidth="1"/>
    <col min="8756" max="8757" width="0" style="223" hidden="1" customWidth="1"/>
    <col min="8758" max="8758" width="20" style="223" customWidth="1"/>
    <col min="8759" max="8759" width="20.140625" style="223" customWidth="1"/>
    <col min="8760" max="8760" width="17.85546875" style="223" customWidth="1"/>
    <col min="8761" max="8761" width="18" style="223" customWidth="1"/>
    <col min="8762" max="8762" width="17.7109375" style="223" customWidth="1"/>
    <col min="8763" max="8960" width="9.140625" style="223"/>
    <col min="8961" max="8961" width="30.7109375" style="223" customWidth="1"/>
    <col min="8962" max="8996" width="0" style="223" hidden="1" customWidth="1"/>
    <col min="8997" max="8997" width="15.85546875" style="223" customWidth="1"/>
    <col min="8998" max="9002" width="15.42578125" style="223" customWidth="1"/>
    <col min="9003" max="9003" width="18.28515625" style="223" customWidth="1"/>
    <col min="9004" max="9004" width="0" style="223" hidden="1" customWidth="1"/>
    <col min="9005" max="9005" width="18.5703125" style="223" customWidth="1"/>
    <col min="9006" max="9007" width="18.28515625" style="223" customWidth="1"/>
    <col min="9008" max="9008" width="0" style="223" hidden="1" customWidth="1"/>
    <col min="9009" max="9009" width="20.7109375" style="223" customWidth="1"/>
    <col min="9010" max="9010" width="18.5703125" style="223" customWidth="1"/>
    <col min="9011" max="9011" width="17.5703125" style="223" customWidth="1"/>
    <col min="9012" max="9013" width="0" style="223" hidden="1" customWidth="1"/>
    <col min="9014" max="9014" width="20" style="223" customWidth="1"/>
    <col min="9015" max="9015" width="20.140625" style="223" customWidth="1"/>
    <col min="9016" max="9016" width="17.85546875" style="223" customWidth="1"/>
    <col min="9017" max="9017" width="18" style="223" customWidth="1"/>
    <col min="9018" max="9018" width="17.7109375" style="223" customWidth="1"/>
    <col min="9019" max="9216" width="9.140625" style="223"/>
    <col min="9217" max="9217" width="30.7109375" style="223" customWidth="1"/>
    <col min="9218" max="9252" width="0" style="223" hidden="1" customWidth="1"/>
    <col min="9253" max="9253" width="15.85546875" style="223" customWidth="1"/>
    <col min="9254" max="9258" width="15.42578125" style="223" customWidth="1"/>
    <col min="9259" max="9259" width="18.28515625" style="223" customWidth="1"/>
    <col min="9260" max="9260" width="0" style="223" hidden="1" customWidth="1"/>
    <col min="9261" max="9261" width="18.5703125" style="223" customWidth="1"/>
    <col min="9262" max="9263" width="18.28515625" style="223" customWidth="1"/>
    <col min="9264" max="9264" width="0" style="223" hidden="1" customWidth="1"/>
    <col min="9265" max="9265" width="20.7109375" style="223" customWidth="1"/>
    <col min="9266" max="9266" width="18.5703125" style="223" customWidth="1"/>
    <col min="9267" max="9267" width="17.5703125" style="223" customWidth="1"/>
    <col min="9268" max="9269" width="0" style="223" hidden="1" customWidth="1"/>
    <col min="9270" max="9270" width="20" style="223" customWidth="1"/>
    <col min="9271" max="9271" width="20.140625" style="223" customWidth="1"/>
    <col min="9272" max="9272" width="17.85546875" style="223" customWidth="1"/>
    <col min="9273" max="9273" width="18" style="223" customWidth="1"/>
    <col min="9274" max="9274" width="17.7109375" style="223" customWidth="1"/>
    <col min="9275" max="9472" width="9.140625" style="223"/>
    <col min="9473" max="9473" width="30.7109375" style="223" customWidth="1"/>
    <col min="9474" max="9508" width="0" style="223" hidden="1" customWidth="1"/>
    <col min="9509" max="9509" width="15.85546875" style="223" customWidth="1"/>
    <col min="9510" max="9514" width="15.42578125" style="223" customWidth="1"/>
    <col min="9515" max="9515" width="18.28515625" style="223" customWidth="1"/>
    <col min="9516" max="9516" width="0" style="223" hidden="1" customWidth="1"/>
    <col min="9517" max="9517" width="18.5703125" style="223" customWidth="1"/>
    <col min="9518" max="9519" width="18.28515625" style="223" customWidth="1"/>
    <col min="9520" max="9520" width="0" style="223" hidden="1" customWidth="1"/>
    <col min="9521" max="9521" width="20.7109375" style="223" customWidth="1"/>
    <col min="9522" max="9522" width="18.5703125" style="223" customWidth="1"/>
    <col min="9523" max="9523" width="17.5703125" style="223" customWidth="1"/>
    <col min="9524" max="9525" width="0" style="223" hidden="1" customWidth="1"/>
    <col min="9526" max="9526" width="20" style="223" customWidth="1"/>
    <col min="9527" max="9527" width="20.140625" style="223" customWidth="1"/>
    <col min="9528" max="9528" width="17.85546875" style="223" customWidth="1"/>
    <col min="9529" max="9529" width="18" style="223" customWidth="1"/>
    <col min="9530" max="9530" width="17.7109375" style="223" customWidth="1"/>
    <col min="9531" max="9728" width="9.140625" style="223"/>
    <col min="9729" max="9729" width="30.7109375" style="223" customWidth="1"/>
    <col min="9730" max="9764" width="0" style="223" hidden="1" customWidth="1"/>
    <col min="9765" max="9765" width="15.85546875" style="223" customWidth="1"/>
    <col min="9766" max="9770" width="15.42578125" style="223" customWidth="1"/>
    <col min="9771" max="9771" width="18.28515625" style="223" customWidth="1"/>
    <col min="9772" max="9772" width="0" style="223" hidden="1" customWidth="1"/>
    <col min="9773" max="9773" width="18.5703125" style="223" customWidth="1"/>
    <col min="9774" max="9775" width="18.28515625" style="223" customWidth="1"/>
    <col min="9776" max="9776" width="0" style="223" hidden="1" customWidth="1"/>
    <col min="9777" max="9777" width="20.7109375" style="223" customWidth="1"/>
    <col min="9778" max="9778" width="18.5703125" style="223" customWidth="1"/>
    <col min="9779" max="9779" width="17.5703125" style="223" customWidth="1"/>
    <col min="9780" max="9781" width="0" style="223" hidden="1" customWidth="1"/>
    <col min="9782" max="9782" width="20" style="223" customWidth="1"/>
    <col min="9783" max="9783" width="20.140625" style="223" customWidth="1"/>
    <col min="9784" max="9784" width="17.85546875" style="223" customWidth="1"/>
    <col min="9785" max="9785" width="18" style="223" customWidth="1"/>
    <col min="9786" max="9786" width="17.7109375" style="223" customWidth="1"/>
    <col min="9787" max="9984" width="9.140625" style="223"/>
    <col min="9985" max="9985" width="30.7109375" style="223" customWidth="1"/>
    <col min="9986" max="10020" width="0" style="223" hidden="1" customWidth="1"/>
    <col min="10021" max="10021" width="15.85546875" style="223" customWidth="1"/>
    <col min="10022" max="10026" width="15.42578125" style="223" customWidth="1"/>
    <col min="10027" max="10027" width="18.28515625" style="223" customWidth="1"/>
    <col min="10028" max="10028" width="0" style="223" hidden="1" customWidth="1"/>
    <col min="10029" max="10029" width="18.5703125" style="223" customWidth="1"/>
    <col min="10030" max="10031" width="18.28515625" style="223" customWidth="1"/>
    <col min="10032" max="10032" width="0" style="223" hidden="1" customWidth="1"/>
    <col min="10033" max="10033" width="20.7109375" style="223" customWidth="1"/>
    <col min="10034" max="10034" width="18.5703125" style="223" customWidth="1"/>
    <col min="10035" max="10035" width="17.5703125" style="223" customWidth="1"/>
    <col min="10036" max="10037" width="0" style="223" hidden="1" customWidth="1"/>
    <col min="10038" max="10038" width="20" style="223" customWidth="1"/>
    <col min="10039" max="10039" width="20.140625" style="223" customWidth="1"/>
    <col min="10040" max="10040" width="17.85546875" style="223" customWidth="1"/>
    <col min="10041" max="10041" width="18" style="223" customWidth="1"/>
    <col min="10042" max="10042" width="17.7109375" style="223" customWidth="1"/>
    <col min="10043" max="10240" width="9.140625" style="223"/>
    <col min="10241" max="10241" width="30.7109375" style="223" customWidth="1"/>
    <col min="10242" max="10276" width="0" style="223" hidden="1" customWidth="1"/>
    <col min="10277" max="10277" width="15.85546875" style="223" customWidth="1"/>
    <col min="10278" max="10282" width="15.42578125" style="223" customWidth="1"/>
    <col min="10283" max="10283" width="18.28515625" style="223" customWidth="1"/>
    <col min="10284" max="10284" width="0" style="223" hidden="1" customWidth="1"/>
    <col min="10285" max="10285" width="18.5703125" style="223" customWidth="1"/>
    <col min="10286" max="10287" width="18.28515625" style="223" customWidth="1"/>
    <col min="10288" max="10288" width="0" style="223" hidden="1" customWidth="1"/>
    <col min="10289" max="10289" width="20.7109375" style="223" customWidth="1"/>
    <col min="10290" max="10290" width="18.5703125" style="223" customWidth="1"/>
    <col min="10291" max="10291" width="17.5703125" style="223" customWidth="1"/>
    <col min="10292" max="10293" width="0" style="223" hidden="1" customWidth="1"/>
    <col min="10294" max="10294" width="20" style="223" customWidth="1"/>
    <col min="10295" max="10295" width="20.140625" style="223" customWidth="1"/>
    <col min="10296" max="10296" width="17.85546875" style="223" customWidth="1"/>
    <col min="10297" max="10297" width="18" style="223" customWidth="1"/>
    <col min="10298" max="10298" width="17.7109375" style="223" customWidth="1"/>
    <col min="10299" max="10496" width="9.140625" style="223"/>
    <col min="10497" max="10497" width="30.7109375" style="223" customWidth="1"/>
    <col min="10498" max="10532" width="0" style="223" hidden="1" customWidth="1"/>
    <col min="10533" max="10533" width="15.85546875" style="223" customWidth="1"/>
    <col min="10534" max="10538" width="15.42578125" style="223" customWidth="1"/>
    <col min="10539" max="10539" width="18.28515625" style="223" customWidth="1"/>
    <col min="10540" max="10540" width="0" style="223" hidden="1" customWidth="1"/>
    <col min="10541" max="10541" width="18.5703125" style="223" customWidth="1"/>
    <col min="10542" max="10543" width="18.28515625" style="223" customWidth="1"/>
    <col min="10544" max="10544" width="0" style="223" hidden="1" customWidth="1"/>
    <col min="10545" max="10545" width="20.7109375" style="223" customWidth="1"/>
    <col min="10546" max="10546" width="18.5703125" style="223" customWidth="1"/>
    <col min="10547" max="10547" width="17.5703125" style="223" customWidth="1"/>
    <col min="10548" max="10549" width="0" style="223" hidden="1" customWidth="1"/>
    <col min="10550" max="10550" width="20" style="223" customWidth="1"/>
    <col min="10551" max="10551" width="20.140625" style="223" customWidth="1"/>
    <col min="10552" max="10552" width="17.85546875" style="223" customWidth="1"/>
    <col min="10553" max="10553" width="18" style="223" customWidth="1"/>
    <col min="10554" max="10554" width="17.7109375" style="223" customWidth="1"/>
    <col min="10555" max="10752" width="9.140625" style="223"/>
    <col min="10753" max="10753" width="30.7109375" style="223" customWidth="1"/>
    <col min="10754" max="10788" width="0" style="223" hidden="1" customWidth="1"/>
    <col min="10789" max="10789" width="15.85546875" style="223" customWidth="1"/>
    <col min="10790" max="10794" width="15.42578125" style="223" customWidth="1"/>
    <col min="10795" max="10795" width="18.28515625" style="223" customWidth="1"/>
    <col min="10796" max="10796" width="0" style="223" hidden="1" customWidth="1"/>
    <col min="10797" max="10797" width="18.5703125" style="223" customWidth="1"/>
    <col min="10798" max="10799" width="18.28515625" style="223" customWidth="1"/>
    <col min="10800" max="10800" width="0" style="223" hidden="1" customWidth="1"/>
    <col min="10801" max="10801" width="20.7109375" style="223" customWidth="1"/>
    <col min="10802" max="10802" width="18.5703125" style="223" customWidth="1"/>
    <col min="10803" max="10803" width="17.5703125" style="223" customWidth="1"/>
    <col min="10804" max="10805" width="0" style="223" hidden="1" customWidth="1"/>
    <col min="10806" max="10806" width="20" style="223" customWidth="1"/>
    <col min="10807" max="10807" width="20.140625" style="223" customWidth="1"/>
    <col min="10808" max="10808" width="17.85546875" style="223" customWidth="1"/>
    <col min="10809" max="10809" width="18" style="223" customWidth="1"/>
    <col min="10810" max="10810" width="17.7109375" style="223" customWidth="1"/>
    <col min="10811" max="11008" width="9.140625" style="223"/>
    <col min="11009" max="11009" width="30.7109375" style="223" customWidth="1"/>
    <col min="11010" max="11044" width="0" style="223" hidden="1" customWidth="1"/>
    <col min="11045" max="11045" width="15.85546875" style="223" customWidth="1"/>
    <col min="11046" max="11050" width="15.42578125" style="223" customWidth="1"/>
    <col min="11051" max="11051" width="18.28515625" style="223" customWidth="1"/>
    <col min="11052" max="11052" width="0" style="223" hidden="1" customWidth="1"/>
    <col min="11053" max="11053" width="18.5703125" style="223" customWidth="1"/>
    <col min="11054" max="11055" width="18.28515625" style="223" customWidth="1"/>
    <col min="11056" max="11056" width="0" style="223" hidden="1" customWidth="1"/>
    <col min="11057" max="11057" width="20.7109375" style="223" customWidth="1"/>
    <col min="11058" max="11058" width="18.5703125" style="223" customWidth="1"/>
    <col min="11059" max="11059" width="17.5703125" style="223" customWidth="1"/>
    <col min="11060" max="11061" width="0" style="223" hidden="1" customWidth="1"/>
    <col min="11062" max="11062" width="20" style="223" customWidth="1"/>
    <col min="11063" max="11063" width="20.140625" style="223" customWidth="1"/>
    <col min="11064" max="11064" width="17.85546875" style="223" customWidth="1"/>
    <col min="11065" max="11065" width="18" style="223" customWidth="1"/>
    <col min="11066" max="11066" width="17.7109375" style="223" customWidth="1"/>
    <col min="11067" max="11264" width="9.140625" style="223"/>
    <col min="11265" max="11265" width="30.7109375" style="223" customWidth="1"/>
    <col min="11266" max="11300" width="0" style="223" hidden="1" customWidth="1"/>
    <col min="11301" max="11301" width="15.85546875" style="223" customWidth="1"/>
    <col min="11302" max="11306" width="15.42578125" style="223" customWidth="1"/>
    <col min="11307" max="11307" width="18.28515625" style="223" customWidth="1"/>
    <col min="11308" max="11308" width="0" style="223" hidden="1" customWidth="1"/>
    <col min="11309" max="11309" width="18.5703125" style="223" customWidth="1"/>
    <col min="11310" max="11311" width="18.28515625" style="223" customWidth="1"/>
    <col min="11312" max="11312" width="0" style="223" hidden="1" customWidth="1"/>
    <col min="11313" max="11313" width="20.7109375" style="223" customWidth="1"/>
    <col min="11314" max="11314" width="18.5703125" style="223" customWidth="1"/>
    <col min="11315" max="11315" width="17.5703125" style="223" customWidth="1"/>
    <col min="11316" max="11317" width="0" style="223" hidden="1" customWidth="1"/>
    <col min="11318" max="11318" width="20" style="223" customWidth="1"/>
    <col min="11319" max="11319" width="20.140625" style="223" customWidth="1"/>
    <col min="11320" max="11320" width="17.85546875" style="223" customWidth="1"/>
    <col min="11321" max="11321" width="18" style="223" customWidth="1"/>
    <col min="11322" max="11322" width="17.7109375" style="223" customWidth="1"/>
    <col min="11323" max="11520" width="9.140625" style="223"/>
    <col min="11521" max="11521" width="30.7109375" style="223" customWidth="1"/>
    <col min="11522" max="11556" width="0" style="223" hidden="1" customWidth="1"/>
    <col min="11557" max="11557" width="15.85546875" style="223" customWidth="1"/>
    <col min="11558" max="11562" width="15.42578125" style="223" customWidth="1"/>
    <col min="11563" max="11563" width="18.28515625" style="223" customWidth="1"/>
    <col min="11564" max="11564" width="0" style="223" hidden="1" customWidth="1"/>
    <col min="11565" max="11565" width="18.5703125" style="223" customWidth="1"/>
    <col min="11566" max="11567" width="18.28515625" style="223" customWidth="1"/>
    <col min="11568" max="11568" width="0" style="223" hidden="1" customWidth="1"/>
    <col min="11569" max="11569" width="20.7109375" style="223" customWidth="1"/>
    <col min="11570" max="11570" width="18.5703125" style="223" customWidth="1"/>
    <col min="11571" max="11571" width="17.5703125" style="223" customWidth="1"/>
    <col min="11572" max="11573" width="0" style="223" hidden="1" customWidth="1"/>
    <col min="11574" max="11574" width="20" style="223" customWidth="1"/>
    <col min="11575" max="11575" width="20.140625" style="223" customWidth="1"/>
    <col min="11576" max="11576" width="17.85546875" style="223" customWidth="1"/>
    <col min="11577" max="11577" width="18" style="223" customWidth="1"/>
    <col min="11578" max="11578" width="17.7109375" style="223" customWidth="1"/>
    <col min="11579" max="11776" width="9.140625" style="223"/>
    <col min="11777" max="11777" width="30.7109375" style="223" customWidth="1"/>
    <col min="11778" max="11812" width="0" style="223" hidden="1" customWidth="1"/>
    <col min="11813" max="11813" width="15.85546875" style="223" customWidth="1"/>
    <col min="11814" max="11818" width="15.42578125" style="223" customWidth="1"/>
    <col min="11819" max="11819" width="18.28515625" style="223" customWidth="1"/>
    <col min="11820" max="11820" width="0" style="223" hidden="1" customWidth="1"/>
    <col min="11821" max="11821" width="18.5703125" style="223" customWidth="1"/>
    <col min="11822" max="11823" width="18.28515625" style="223" customWidth="1"/>
    <col min="11824" max="11824" width="0" style="223" hidden="1" customWidth="1"/>
    <col min="11825" max="11825" width="20.7109375" style="223" customWidth="1"/>
    <col min="11826" max="11826" width="18.5703125" style="223" customWidth="1"/>
    <col min="11827" max="11827" width="17.5703125" style="223" customWidth="1"/>
    <col min="11828" max="11829" width="0" style="223" hidden="1" customWidth="1"/>
    <col min="11830" max="11830" width="20" style="223" customWidth="1"/>
    <col min="11831" max="11831" width="20.140625" style="223" customWidth="1"/>
    <col min="11832" max="11832" width="17.85546875" style="223" customWidth="1"/>
    <col min="11833" max="11833" width="18" style="223" customWidth="1"/>
    <col min="11834" max="11834" width="17.7109375" style="223" customWidth="1"/>
    <col min="11835" max="12032" width="9.140625" style="223"/>
    <col min="12033" max="12033" width="30.7109375" style="223" customWidth="1"/>
    <col min="12034" max="12068" width="0" style="223" hidden="1" customWidth="1"/>
    <col min="12069" max="12069" width="15.85546875" style="223" customWidth="1"/>
    <col min="12070" max="12074" width="15.42578125" style="223" customWidth="1"/>
    <col min="12075" max="12075" width="18.28515625" style="223" customWidth="1"/>
    <col min="12076" max="12076" width="0" style="223" hidden="1" customWidth="1"/>
    <col min="12077" max="12077" width="18.5703125" style="223" customWidth="1"/>
    <col min="12078" max="12079" width="18.28515625" style="223" customWidth="1"/>
    <col min="12080" max="12080" width="0" style="223" hidden="1" customWidth="1"/>
    <col min="12081" max="12081" width="20.7109375" style="223" customWidth="1"/>
    <col min="12082" max="12082" width="18.5703125" style="223" customWidth="1"/>
    <col min="12083" max="12083" width="17.5703125" style="223" customWidth="1"/>
    <col min="12084" max="12085" width="0" style="223" hidden="1" customWidth="1"/>
    <col min="12086" max="12086" width="20" style="223" customWidth="1"/>
    <col min="12087" max="12087" width="20.140625" style="223" customWidth="1"/>
    <col min="12088" max="12088" width="17.85546875" style="223" customWidth="1"/>
    <col min="12089" max="12089" width="18" style="223" customWidth="1"/>
    <col min="12090" max="12090" width="17.7109375" style="223" customWidth="1"/>
    <col min="12091" max="12288" width="9.140625" style="223"/>
    <col min="12289" max="12289" width="30.7109375" style="223" customWidth="1"/>
    <col min="12290" max="12324" width="0" style="223" hidden="1" customWidth="1"/>
    <col min="12325" max="12325" width="15.85546875" style="223" customWidth="1"/>
    <col min="12326" max="12330" width="15.42578125" style="223" customWidth="1"/>
    <col min="12331" max="12331" width="18.28515625" style="223" customWidth="1"/>
    <col min="12332" max="12332" width="0" style="223" hidden="1" customWidth="1"/>
    <col min="12333" max="12333" width="18.5703125" style="223" customWidth="1"/>
    <col min="12334" max="12335" width="18.28515625" style="223" customWidth="1"/>
    <col min="12336" max="12336" width="0" style="223" hidden="1" customWidth="1"/>
    <col min="12337" max="12337" width="20.7109375" style="223" customWidth="1"/>
    <col min="12338" max="12338" width="18.5703125" style="223" customWidth="1"/>
    <col min="12339" max="12339" width="17.5703125" style="223" customWidth="1"/>
    <col min="12340" max="12341" width="0" style="223" hidden="1" customWidth="1"/>
    <col min="12342" max="12342" width="20" style="223" customWidth="1"/>
    <col min="12343" max="12343" width="20.140625" style="223" customWidth="1"/>
    <col min="12344" max="12344" width="17.85546875" style="223" customWidth="1"/>
    <col min="12345" max="12345" width="18" style="223" customWidth="1"/>
    <col min="12346" max="12346" width="17.7109375" style="223" customWidth="1"/>
    <col min="12347" max="12544" width="9.140625" style="223"/>
    <col min="12545" max="12545" width="30.7109375" style="223" customWidth="1"/>
    <col min="12546" max="12580" width="0" style="223" hidden="1" customWidth="1"/>
    <col min="12581" max="12581" width="15.85546875" style="223" customWidth="1"/>
    <col min="12582" max="12586" width="15.42578125" style="223" customWidth="1"/>
    <col min="12587" max="12587" width="18.28515625" style="223" customWidth="1"/>
    <col min="12588" max="12588" width="0" style="223" hidden="1" customWidth="1"/>
    <col min="12589" max="12589" width="18.5703125" style="223" customWidth="1"/>
    <col min="12590" max="12591" width="18.28515625" style="223" customWidth="1"/>
    <col min="12592" max="12592" width="0" style="223" hidden="1" customWidth="1"/>
    <col min="12593" max="12593" width="20.7109375" style="223" customWidth="1"/>
    <col min="12594" max="12594" width="18.5703125" style="223" customWidth="1"/>
    <col min="12595" max="12595" width="17.5703125" style="223" customWidth="1"/>
    <col min="12596" max="12597" width="0" style="223" hidden="1" customWidth="1"/>
    <col min="12598" max="12598" width="20" style="223" customWidth="1"/>
    <col min="12599" max="12599" width="20.140625" style="223" customWidth="1"/>
    <col min="12600" max="12600" width="17.85546875" style="223" customWidth="1"/>
    <col min="12601" max="12601" width="18" style="223" customWidth="1"/>
    <col min="12602" max="12602" width="17.7109375" style="223" customWidth="1"/>
    <col min="12603" max="12800" width="9.140625" style="223"/>
    <col min="12801" max="12801" width="30.7109375" style="223" customWidth="1"/>
    <col min="12802" max="12836" width="0" style="223" hidden="1" customWidth="1"/>
    <col min="12837" max="12837" width="15.85546875" style="223" customWidth="1"/>
    <col min="12838" max="12842" width="15.42578125" style="223" customWidth="1"/>
    <col min="12843" max="12843" width="18.28515625" style="223" customWidth="1"/>
    <col min="12844" max="12844" width="0" style="223" hidden="1" customWidth="1"/>
    <col min="12845" max="12845" width="18.5703125" style="223" customWidth="1"/>
    <col min="12846" max="12847" width="18.28515625" style="223" customWidth="1"/>
    <col min="12848" max="12848" width="0" style="223" hidden="1" customWidth="1"/>
    <col min="12849" max="12849" width="20.7109375" style="223" customWidth="1"/>
    <col min="12850" max="12850" width="18.5703125" style="223" customWidth="1"/>
    <col min="12851" max="12851" width="17.5703125" style="223" customWidth="1"/>
    <col min="12852" max="12853" width="0" style="223" hidden="1" customWidth="1"/>
    <col min="12854" max="12854" width="20" style="223" customWidth="1"/>
    <col min="12855" max="12855" width="20.140625" style="223" customWidth="1"/>
    <col min="12856" max="12856" width="17.85546875" style="223" customWidth="1"/>
    <col min="12857" max="12857" width="18" style="223" customWidth="1"/>
    <col min="12858" max="12858" width="17.7109375" style="223" customWidth="1"/>
    <col min="12859" max="13056" width="9.140625" style="223"/>
    <col min="13057" max="13057" width="30.7109375" style="223" customWidth="1"/>
    <col min="13058" max="13092" width="0" style="223" hidden="1" customWidth="1"/>
    <col min="13093" max="13093" width="15.85546875" style="223" customWidth="1"/>
    <col min="13094" max="13098" width="15.42578125" style="223" customWidth="1"/>
    <col min="13099" max="13099" width="18.28515625" style="223" customWidth="1"/>
    <col min="13100" max="13100" width="0" style="223" hidden="1" customWidth="1"/>
    <col min="13101" max="13101" width="18.5703125" style="223" customWidth="1"/>
    <col min="13102" max="13103" width="18.28515625" style="223" customWidth="1"/>
    <col min="13104" max="13104" width="0" style="223" hidden="1" customWidth="1"/>
    <col min="13105" max="13105" width="20.7109375" style="223" customWidth="1"/>
    <col min="13106" max="13106" width="18.5703125" style="223" customWidth="1"/>
    <col min="13107" max="13107" width="17.5703125" style="223" customWidth="1"/>
    <col min="13108" max="13109" width="0" style="223" hidden="1" customWidth="1"/>
    <col min="13110" max="13110" width="20" style="223" customWidth="1"/>
    <col min="13111" max="13111" width="20.140625" style="223" customWidth="1"/>
    <col min="13112" max="13112" width="17.85546875" style="223" customWidth="1"/>
    <col min="13113" max="13113" width="18" style="223" customWidth="1"/>
    <col min="13114" max="13114" width="17.7109375" style="223" customWidth="1"/>
    <col min="13115" max="13312" width="9.140625" style="223"/>
    <col min="13313" max="13313" width="30.7109375" style="223" customWidth="1"/>
    <col min="13314" max="13348" width="0" style="223" hidden="1" customWidth="1"/>
    <col min="13349" max="13349" width="15.85546875" style="223" customWidth="1"/>
    <col min="13350" max="13354" width="15.42578125" style="223" customWidth="1"/>
    <col min="13355" max="13355" width="18.28515625" style="223" customWidth="1"/>
    <col min="13356" max="13356" width="0" style="223" hidden="1" customWidth="1"/>
    <col min="13357" max="13357" width="18.5703125" style="223" customWidth="1"/>
    <col min="13358" max="13359" width="18.28515625" style="223" customWidth="1"/>
    <col min="13360" max="13360" width="0" style="223" hidden="1" customWidth="1"/>
    <col min="13361" max="13361" width="20.7109375" style="223" customWidth="1"/>
    <col min="13362" max="13362" width="18.5703125" style="223" customWidth="1"/>
    <col min="13363" max="13363" width="17.5703125" style="223" customWidth="1"/>
    <col min="13364" max="13365" width="0" style="223" hidden="1" customWidth="1"/>
    <col min="13366" max="13366" width="20" style="223" customWidth="1"/>
    <col min="13367" max="13367" width="20.140625" style="223" customWidth="1"/>
    <col min="13368" max="13368" width="17.85546875" style="223" customWidth="1"/>
    <col min="13369" max="13369" width="18" style="223" customWidth="1"/>
    <col min="13370" max="13370" width="17.7109375" style="223" customWidth="1"/>
    <col min="13371" max="13568" width="9.140625" style="223"/>
    <col min="13569" max="13569" width="30.7109375" style="223" customWidth="1"/>
    <col min="13570" max="13604" width="0" style="223" hidden="1" customWidth="1"/>
    <col min="13605" max="13605" width="15.85546875" style="223" customWidth="1"/>
    <col min="13606" max="13610" width="15.42578125" style="223" customWidth="1"/>
    <col min="13611" max="13611" width="18.28515625" style="223" customWidth="1"/>
    <col min="13612" max="13612" width="0" style="223" hidden="1" customWidth="1"/>
    <col min="13613" max="13613" width="18.5703125" style="223" customWidth="1"/>
    <col min="13614" max="13615" width="18.28515625" style="223" customWidth="1"/>
    <col min="13616" max="13616" width="0" style="223" hidden="1" customWidth="1"/>
    <col min="13617" max="13617" width="20.7109375" style="223" customWidth="1"/>
    <col min="13618" max="13618" width="18.5703125" style="223" customWidth="1"/>
    <col min="13619" max="13619" width="17.5703125" style="223" customWidth="1"/>
    <col min="13620" max="13621" width="0" style="223" hidden="1" customWidth="1"/>
    <col min="13622" max="13622" width="20" style="223" customWidth="1"/>
    <col min="13623" max="13623" width="20.140625" style="223" customWidth="1"/>
    <col min="13624" max="13624" width="17.85546875" style="223" customWidth="1"/>
    <col min="13625" max="13625" width="18" style="223" customWidth="1"/>
    <col min="13626" max="13626" width="17.7109375" style="223" customWidth="1"/>
    <col min="13627" max="13824" width="9.140625" style="223"/>
    <col min="13825" max="13825" width="30.7109375" style="223" customWidth="1"/>
    <col min="13826" max="13860" width="0" style="223" hidden="1" customWidth="1"/>
    <col min="13861" max="13861" width="15.85546875" style="223" customWidth="1"/>
    <col min="13862" max="13866" width="15.42578125" style="223" customWidth="1"/>
    <col min="13867" max="13867" width="18.28515625" style="223" customWidth="1"/>
    <col min="13868" max="13868" width="0" style="223" hidden="1" customWidth="1"/>
    <col min="13869" max="13869" width="18.5703125" style="223" customWidth="1"/>
    <col min="13870" max="13871" width="18.28515625" style="223" customWidth="1"/>
    <col min="13872" max="13872" width="0" style="223" hidden="1" customWidth="1"/>
    <col min="13873" max="13873" width="20.7109375" style="223" customWidth="1"/>
    <col min="13874" max="13874" width="18.5703125" style="223" customWidth="1"/>
    <col min="13875" max="13875" width="17.5703125" style="223" customWidth="1"/>
    <col min="13876" max="13877" width="0" style="223" hidden="1" customWidth="1"/>
    <col min="13878" max="13878" width="20" style="223" customWidth="1"/>
    <col min="13879" max="13879" width="20.140625" style="223" customWidth="1"/>
    <col min="13880" max="13880" width="17.85546875" style="223" customWidth="1"/>
    <col min="13881" max="13881" width="18" style="223" customWidth="1"/>
    <col min="13882" max="13882" width="17.7109375" style="223" customWidth="1"/>
    <col min="13883" max="14080" width="9.140625" style="223"/>
    <col min="14081" max="14081" width="30.7109375" style="223" customWidth="1"/>
    <col min="14082" max="14116" width="0" style="223" hidden="1" customWidth="1"/>
    <col min="14117" max="14117" width="15.85546875" style="223" customWidth="1"/>
    <col min="14118" max="14122" width="15.42578125" style="223" customWidth="1"/>
    <col min="14123" max="14123" width="18.28515625" style="223" customWidth="1"/>
    <col min="14124" max="14124" width="0" style="223" hidden="1" customWidth="1"/>
    <col min="14125" max="14125" width="18.5703125" style="223" customWidth="1"/>
    <col min="14126" max="14127" width="18.28515625" style="223" customWidth="1"/>
    <col min="14128" max="14128" width="0" style="223" hidden="1" customWidth="1"/>
    <col min="14129" max="14129" width="20.7109375" style="223" customWidth="1"/>
    <col min="14130" max="14130" width="18.5703125" style="223" customWidth="1"/>
    <col min="14131" max="14131" width="17.5703125" style="223" customWidth="1"/>
    <col min="14132" max="14133" width="0" style="223" hidden="1" customWidth="1"/>
    <col min="14134" max="14134" width="20" style="223" customWidth="1"/>
    <col min="14135" max="14135" width="20.140625" style="223" customWidth="1"/>
    <col min="14136" max="14136" width="17.85546875" style="223" customWidth="1"/>
    <col min="14137" max="14137" width="18" style="223" customWidth="1"/>
    <col min="14138" max="14138" width="17.7109375" style="223" customWidth="1"/>
    <col min="14139" max="14336" width="9.140625" style="223"/>
    <col min="14337" max="14337" width="30.7109375" style="223" customWidth="1"/>
    <col min="14338" max="14372" width="0" style="223" hidden="1" customWidth="1"/>
    <col min="14373" max="14373" width="15.85546875" style="223" customWidth="1"/>
    <col min="14374" max="14378" width="15.42578125" style="223" customWidth="1"/>
    <col min="14379" max="14379" width="18.28515625" style="223" customWidth="1"/>
    <col min="14380" max="14380" width="0" style="223" hidden="1" customWidth="1"/>
    <col min="14381" max="14381" width="18.5703125" style="223" customWidth="1"/>
    <col min="14382" max="14383" width="18.28515625" style="223" customWidth="1"/>
    <col min="14384" max="14384" width="0" style="223" hidden="1" customWidth="1"/>
    <col min="14385" max="14385" width="20.7109375" style="223" customWidth="1"/>
    <col min="14386" max="14386" width="18.5703125" style="223" customWidth="1"/>
    <col min="14387" max="14387" width="17.5703125" style="223" customWidth="1"/>
    <col min="14388" max="14389" width="0" style="223" hidden="1" customWidth="1"/>
    <col min="14390" max="14390" width="20" style="223" customWidth="1"/>
    <col min="14391" max="14391" width="20.140625" style="223" customWidth="1"/>
    <col min="14392" max="14392" width="17.85546875" style="223" customWidth="1"/>
    <col min="14393" max="14393" width="18" style="223" customWidth="1"/>
    <col min="14394" max="14394" width="17.7109375" style="223" customWidth="1"/>
    <col min="14395" max="14592" width="9.140625" style="223"/>
    <col min="14593" max="14593" width="30.7109375" style="223" customWidth="1"/>
    <col min="14594" max="14628" width="0" style="223" hidden="1" customWidth="1"/>
    <col min="14629" max="14629" width="15.85546875" style="223" customWidth="1"/>
    <col min="14630" max="14634" width="15.42578125" style="223" customWidth="1"/>
    <col min="14635" max="14635" width="18.28515625" style="223" customWidth="1"/>
    <col min="14636" max="14636" width="0" style="223" hidden="1" customWidth="1"/>
    <col min="14637" max="14637" width="18.5703125" style="223" customWidth="1"/>
    <col min="14638" max="14639" width="18.28515625" style="223" customWidth="1"/>
    <col min="14640" max="14640" width="0" style="223" hidden="1" customWidth="1"/>
    <col min="14641" max="14641" width="20.7109375" style="223" customWidth="1"/>
    <col min="14642" max="14642" width="18.5703125" style="223" customWidth="1"/>
    <col min="14643" max="14643" width="17.5703125" style="223" customWidth="1"/>
    <col min="14644" max="14645" width="0" style="223" hidden="1" customWidth="1"/>
    <col min="14646" max="14646" width="20" style="223" customWidth="1"/>
    <col min="14647" max="14647" width="20.140625" style="223" customWidth="1"/>
    <col min="14648" max="14648" width="17.85546875" style="223" customWidth="1"/>
    <col min="14649" max="14649" width="18" style="223" customWidth="1"/>
    <col min="14650" max="14650" width="17.7109375" style="223" customWidth="1"/>
    <col min="14651" max="14848" width="9.140625" style="223"/>
    <col min="14849" max="14849" width="30.7109375" style="223" customWidth="1"/>
    <col min="14850" max="14884" width="0" style="223" hidden="1" customWidth="1"/>
    <col min="14885" max="14885" width="15.85546875" style="223" customWidth="1"/>
    <col min="14886" max="14890" width="15.42578125" style="223" customWidth="1"/>
    <col min="14891" max="14891" width="18.28515625" style="223" customWidth="1"/>
    <col min="14892" max="14892" width="0" style="223" hidden="1" customWidth="1"/>
    <col min="14893" max="14893" width="18.5703125" style="223" customWidth="1"/>
    <col min="14894" max="14895" width="18.28515625" style="223" customWidth="1"/>
    <col min="14896" max="14896" width="0" style="223" hidden="1" customWidth="1"/>
    <col min="14897" max="14897" width="20.7109375" style="223" customWidth="1"/>
    <col min="14898" max="14898" width="18.5703125" style="223" customWidth="1"/>
    <col min="14899" max="14899" width="17.5703125" style="223" customWidth="1"/>
    <col min="14900" max="14901" width="0" style="223" hidden="1" customWidth="1"/>
    <col min="14902" max="14902" width="20" style="223" customWidth="1"/>
    <col min="14903" max="14903" width="20.140625" style="223" customWidth="1"/>
    <col min="14904" max="14904" width="17.85546875" style="223" customWidth="1"/>
    <col min="14905" max="14905" width="18" style="223" customWidth="1"/>
    <col min="14906" max="14906" width="17.7109375" style="223" customWidth="1"/>
    <col min="14907" max="15104" width="9.140625" style="223"/>
    <col min="15105" max="15105" width="30.7109375" style="223" customWidth="1"/>
    <col min="15106" max="15140" width="0" style="223" hidden="1" customWidth="1"/>
    <col min="15141" max="15141" width="15.85546875" style="223" customWidth="1"/>
    <col min="15142" max="15146" width="15.42578125" style="223" customWidth="1"/>
    <col min="15147" max="15147" width="18.28515625" style="223" customWidth="1"/>
    <col min="15148" max="15148" width="0" style="223" hidden="1" customWidth="1"/>
    <col min="15149" max="15149" width="18.5703125" style="223" customWidth="1"/>
    <col min="15150" max="15151" width="18.28515625" style="223" customWidth="1"/>
    <col min="15152" max="15152" width="0" style="223" hidden="1" customWidth="1"/>
    <col min="15153" max="15153" width="20.7109375" style="223" customWidth="1"/>
    <col min="15154" max="15154" width="18.5703125" style="223" customWidth="1"/>
    <col min="15155" max="15155" width="17.5703125" style="223" customWidth="1"/>
    <col min="15156" max="15157" width="0" style="223" hidden="1" customWidth="1"/>
    <col min="15158" max="15158" width="20" style="223" customWidth="1"/>
    <col min="15159" max="15159" width="20.140625" style="223" customWidth="1"/>
    <col min="15160" max="15160" width="17.85546875" style="223" customWidth="1"/>
    <col min="15161" max="15161" width="18" style="223" customWidth="1"/>
    <col min="15162" max="15162" width="17.7109375" style="223" customWidth="1"/>
    <col min="15163" max="15360" width="9.140625" style="223"/>
    <col min="15361" max="15361" width="30.7109375" style="223" customWidth="1"/>
    <col min="15362" max="15396" width="0" style="223" hidden="1" customWidth="1"/>
    <col min="15397" max="15397" width="15.85546875" style="223" customWidth="1"/>
    <col min="15398" max="15402" width="15.42578125" style="223" customWidth="1"/>
    <col min="15403" max="15403" width="18.28515625" style="223" customWidth="1"/>
    <col min="15404" max="15404" width="0" style="223" hidden="1" customWidth="1"/>
    <col min="15405" max="15405" width="18.5703125" style="223" customWidth="1"/>
    <col min="15406" max="15407" width="18.28515625" style="223" customWidth="1"/>
    <col min="15408" max="15408" width="0" style="223" hidden="1" customWidth="1"/>
    <col min="15409" max="15409" width="20.7109375" style="223" customWidth="1"/>
    <col min="15410" max="15410" width="18.5703125" style="223" customWidth="1"/>
    <col min="15411" max="15411" width="17.5703125" style="223" customWidth="1"/>
    <col min="15412" max="15413" width="0" style="223" hidden="1" customWidth="1"/>
    <col min="15414" max="15414" width="20" style="223" customWidth="1"/>
    <col min="15415" max="15415" width="20.140625" style="223" customWidth="1"/>
    <col min="15416" max="15416" width="17.85546875" style="223" customWidth="1"/>
    <col min="15417" max="15417" width="18" style="223" customWidth="1"/>
    <col min="15418" max="15418" width="17.7109375" style="223" customWidth="1"/>
    <col min="15419" max="15616" width="9.140625" style="223"/>
    <col min="15617" max="15617" width="30.7109375" style="223" customWidth="1"/>
    <col min="15618" max="15652" width="0" style="223" hidden="1" customWidth="1"/>
    <col min="15653" max="15653" width="15.85546875" style="223" customWidth="1"/>
    <col min="15654" max="15658" width="15.42578125" style="223" customWidth="1"/>
    <col min="15659" max="15659" width="18.28515625" style="223" customWidth="1"/>
    <col min="15660" max="15660" width="0" style="223" hidden="1" customWidth="1"/>
    <col min="15661" max="15661" width="18.5703125" style="223" customWidth="1"/>
    <col min="15662" max="15663" width="18.28515625" style="223" customWidth="1"/>
    <col min="15664" max="15664" width="0" style="223" hidden="1" customWidth="1"/>
    <col min="15665" max="15665" width="20.7109375" style="223" customWidth="1"/>
    <col min="15666" max="15666" width="18.5703125" style="223" customWidth="1"/>
    <col min="15667" max="15667" width="17.5703125" style="223" customWidth="1"/>
    <col min="15668" max="15669" width="0" style="223" hidden="1" customWidth="1"/>
    <col min="15670" max="15670" width="20" style="223" customWidth="1"/>
    <col min="15671" max="15671" width="20.140625" style="223" customWidth="1"/>
    <col min="15672" max="15672" width="17.85546875" style="223" customWidth="1"/>
    <col min="15673" max="15673" width="18" style="223" customWidth="1"/>
    <col min="15674" max="15674" width="17.7109375" style="223" customWidth="1"/>
    <col min="15675" max="15872" width="9.140625" style="223"/>
    <col min="15873" max="15873" width="30.7109375" style="223" customWidth="1"/>
    <col min="15874" max="15908" width="0" style="223" hidden="1" customWidth="1"/>
    <col min="15909" max="15909" width="15.85546875" style="223" customWidth="1"/>
    <col min="15910" max="15914" width="15.42578125" style="223" customWidth="1"/>
    <col min="15915" max="15915" width="18.28515625" style="223" customWidth="1"/>
    <col min="15916" max="15916" width="0" style="223" hidden="1" customWidth="1"/>
    <col min="15917" max="15917" width="18.5703125" style="223" customWidth="1"/>
    <col min="15918" max="15919" width="18.28515625" style="223" customWidth="1"/>
    <col min="15920" max="15920" width="0" style="223" hidden="1" customWidth="1"/>
    <col min="15921" max="15921" width="20.7109375" style="223" customWidth="1"/>
    <col min="15922" max="15922" width="18.5703125" style="223" customWidth="1"/>
    <col min="15923" max="15923" width="17.5703125" style="223" customWidth="1"/>
    <col min="15924" max="15925" width="0" style="223" hidden="1" customWidth="1"/>
    <col min="15926" max="15926" width="20" style="223" customWidth="1"/>
    <col min="15927" max="15927" width="20.140625" style="223" customWidth="1"/>
    <col min="15928" max="15928" width="17.85546875" style="223" customWidth="1"/>
    <col min="15929" max="15929" width="18" style="223" customWidth="1"/>
    <col min="15930" max="15930" width="17.7109375" style="223" customWidth="1"/>
    <col min="15931" max="16128" width="9.140625" style="223"/>
    <col min="16129" max="16129" width="30.7109375" style="223" customWidth="1"/>
    <col min="16130" max="16164" width="0" style="223" hidden="1" customWidth="1"/>
    <col min="16165" max="16165" width="15.85546875" style="223" customWidth="1"/>
    <col min="16166" max="16170" width="15.42578125" style="223" customWidth="1"/>
    <col min="16171" max="16171" width="18.28515625" style="223" customWidth="1"/>
    <col min="16172" max="16172" width="0" style="223" hidden="1" customWidth="1"/>
    <col min="16173" max="16173" width="18.5703125" style="223" customWidth="1"/>
    <col min="16174" max="16175" width="18.28515625" style="223" customWidth="1"/>
    <col min="16176" max="16176" width="0" style="223" hidden="1" customWidth="1"/>
    <col min="16177" max="16177" width="20.7109375" style="223" customWidth="1"/>
    <col min="16178" max="16178" width="18.5703125" style="223" customWidth="1"/>
    <col min="16179" max="16179" width="17.5703125" style="223" customWidth="1"/>
    <col min="16180" max="16181" width="0" style="223" hidden="1" customWidth="1"/>
    <col min="16182" max="16182" width="20" style="223" customWidth="1"/>
    <col min="16183" max="16183" width="20.140625" style="223" customWidth="1"/>
    <col min="16184" max="16184" width="17.85546875" style="223" customWidth="1"/>
    <col min="16185" max="16185" width="18" style="223" customWidth="1"/>
    <col min="16186" max="16186" width="17.7109375" style="223" customWidth="1"/>
    <col min="16187" max="16384" width="9.140625" style="223"/>
  </cols>
  <sheetData>
    <row r="1" spans="1:58" ht="36.75" customHeight="1" x14ac:dyDescent="0.3">
      <c r="A1" s="533" t="s">
        <v>443</v>
      </c>
      <c r="B1" s="533"/>
      <c r="C1" s="533"/>
      <c r="D1" s="533"/>
      <c r="E1" s="533"/>
      <c r="F1" s="533"/>
      <c r="G1" s="533"/>
      <c r="H1" s="533"/>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c r="AM1" s="533"/>
      <c r="AN1" s="533"/>
      <c r="AO1" s="533"/>
      <c r="AP1" s="533"/>
      <c r="AQ1" s="533"/>
      <c r="AR1" s="533"/>
      <c r="AS1" s="533"/>
      <c r="AT1" s="533"/>
      <c r="AU1" s="533"/>
      <c r="AV1" s="533"/>
      <c r="AW1" s="222"/>
      <c r="AX1" s="222"/>
      <c r="AY1" s="222"/>
      <c r="AZ1" s="222"/>
    </row>
    <row r="2" spans="1:58" s="225" customFormat="1" ht="87.75" customHeight="1" x14ac:dyDescent="0.25">
      <c r="A2" s="534" t="s">
        <v>444</v>
      </c>
      <c r="B2" s="535" t="s">
        <v>445</v>
      </c>
      <c r="C2" s="535"/>
      <c r="D2" s="535"/>
      <c r="E2" s="535"/>
      <c r="F2" s="535"/>
      <c r="G2" s="535"/>
      <c r="H2" s="535" t="s">
        <v>446</v>
      </c>
      <c r="I2" s="535"/>
      <c r="J2" s="535"/>
      <c r="K2" s="535"/>
      <c r="L2" s="535"/>
      <c r="M2" s="535"/>
      <c r="N2" s="535" t="s">
        <v>447</v>
      </c>
      <c r="O2" s="535"/>
      <c r="P2" s="535"/>
      <c r="Q2" s="535"/>
      <c r="R2" s="535"/>
      <c r="S2" s="535"/>
      <c r="T2" s="535" t="s">
        <v>448</v>
      </c>
      <c r="U2" s="535"/>
      <c r="V2" s="535"/>
      <c r="W2" s="535"/>
      <c r="X2" s="535"/>
      <c r="Y2" s="535"/>
      <c r="Z2" s="528" t="s">
        <v>449</v>
      </c>
      <c r="AA2" s="529"/>
      <c r="AB2" s="528" t="s">
        <v>450</v>
      </c>
      <c r="AC2" s="536"/>
      <c r="AD2" s="529"/>
      <c r="AE2" s="537" t="s">
        <v>451</v>
      </c>
      <c r="AF2" s="538"/>
      <c r="AG2" s="528" t="s">
        <v>452</v>
      </c>
      <c r="AH2" s="529"/>
      <c r="AI2" s="528" t="s">
        <v>453</v>
      </c>
      <c r="AJ2" s="529"/>
      <c r="AK2" s="526" t="s">
        <v>454</v>
      </c>
      <c r="AL2" s="527"/>
      <c r="AM2" s="530" t="s">
        <v>455</v>
      </c>
      <c r="AN2" s="531"/>
      <c r="AO2" s="530" t="s">
        <v>456</v>
      </c>
      <c r="AP2" s="531"/>
      <c r="AQ2" s="526" t="s">
        <v>457</v>
      </c>
      <c r="AR2" s="527"/>
      <c r="AS2" s="224" t="s">
        <v>458</v>
      </c>
      <c r="AT2" s="224" t="s">
        <v>459</v>
      </c>
      <c r="AU2" s="532" t="s">
        <v>460</v>
      </c>
      <c r="AV2" s="532"/>
      <c r="AW2" s="224" t="s">
        <v>461</v>
      </c>
      <c r="AX2" s="224" t="s">
        <v>462</v>
      </c>
      <c r="AY2" s="526" t="s">
        <v>463</v>
      </c>
      <c r="AZ2" s="527"/>
      <c r="BB2" s="226" t="s">
        <v>464</v>
      </c>
      <c r="BC2" s="226" t="s">
        <v>465</v>
      </c>
      <c r="BD2" s="227" t="s">
        <v>466</v>
      </c>
      <c r="BE2" s="228" t="s">
        <v>467</v>
      </c>
      <c r="BF2" s="228" t="s">
        <v>468</v>
      </c>
    </row>
    <row r="3" spans="1:58" ht="65.25" customHeight="1" x14ac:dyDescent="0.2">
      <c r="A3" s="534"/>
      <c r="B3" s="229" t="s">
        <v>469</v>
      </c>
      <c r="C3" s="229" t="s">
        <v>470</v>
      </c>
      <c r="D3" s="230" t="s">
        <v>471</v>
      </c>
      <c r="E3" s="230" t="s">
        <v>472</v>
      </c>
      <c r="F3" s="230" t="s">
        <v>473</v>
      </c>
      <c r="G3" s="230" t="s">
        <v>474</v>
      </c>
      <c r="H3" s="229" t="s">
        <v>469</v>
      </c>
      <c r="I3" s="229" t="s">
        <v>470</v>
      </c>
      <c r="J3" s="230" t="s">
        <v>471</v>
      </c>
      <c r="K3" s="230" t="s">
        <v>472</v>
      </c>
      <c r="L3" s="230" t="s">
        <v>473</v>
      </c>
      <c r="M3" s="230" t="s">
        <v>474</v>
      </c>
      <c r="N3" s="229" t="s">
        <v>469</v>
      </c>
      <c r="O3" s="229" t="s">
        <v>470</v>
      </c>
      <c r="P3" s="230" t="s">
        <v>471</v>
      </c>
      <c r="Q3" s="230" t="s">
        <v>472</v>
      </c>
      <c r="R3" s="230" t="s">
        <v>473</v>
      </c>
      <c r="S3" s="230" t="s">
        <v>474</v>
      </c>
      <c r="T3" s="229" t="s">
        <v>469</v>
      </c>
      <c r="U3" s="229" t="s">
        <v>470</v>
      </c>
      <c r="V3" s="230" t="s">
        <v>471</v>
      </c>
      <c r="W3" s="230" t="s">
        <v>472</v>
      </c>
      <c r="X3" s="230" t="s">
        <v>473</v>
      </c>
      <c r="Y3" s="230" t="s">
        <v>474</v>
      </c>
      <c r="Z3" s="229" t="s">
        <v>475</v>
      </c>
      <c r="AA3" s="229" t="s">
        <v>476</v>
      </c>
      <c r="AB3" s="229" t="s">
        <v>475</v>
      </c>
      <c r="AC3" s="229" t="s">
        <v>476</v>
      </c>
      <c r="AD3" s="229" t="s">
        <v>476</v>
      </c>
      <c r="AE3" s="231" t="s">
        <v>475</v>
      </c>
      <c r="AF3" s="231" t="s">
        <v>476</v>
      </c>
      <c r="AG3" s="229" t="s">
        <v>475</v>
      </c>
      <c r="AH3" s="229" t="s">
        <v>476</v>
      </c>
      <c r="AI3" s="229" t="s">
        <v>475</v>
      </c>
      <c r="AJ3" s="229" t="s">
        <v>476</v>
      </c>
      <c r="AK3" s="232" t="s">
        <v>475</v>
      </c>
      <c r="AL3" s="232" t="s">
        <v>476</v>
      </c>
      <c r="AM3" s="233" t="s">
        <v>475</v>
      </c>
      <c r="AN3" s="233" t="s">
        <v>476</v>
      </c>
      <c r="AO3" s="233" t="s">
        <v>475</v>
      </c>
      <c r="AP3" s="233" t="s">
        <v>476</v>
      </c>
      <c r="AQ3" s="232" t="s">
        <v>477</v>
      </c>
      <c r="AR3" s="234"/>
      <c r="AS3" s="233" t="s">
        <v>477</v>
      </c>
      <c r="AT3" s="233" t="s">
        <v>477</v>
      </c>
      <c r="AU3" s="232" t="s">
        <v>475</v>
      </c>
      <c r="AV3" s="234"/>
      <c r="AW3" s="233" t="s">
        <v>475</v>
      </c>
      <c r="AX3" s="233" t="s">
        <v>475</v>
      </c>
      <c r="AY3" s="232" t="s">
        <v>475</v>
      </c>
      <c r="AZ3" s="234"/>
      <c r="BB3" s="229" t="s">
        <v>475</v>
      </c>
      <c r="BC3" s="229" t="s">
        <v>475</v>
      </c>
      <c r="BD3" s="232" t="s">
        <v>475</v>
      </c>
      <c r="BE3" s="229" t="s">
        <v>475</v>
      </c>
      <c r="BF3" s="229" t="s">
        <v>475</v>
      </c>
    </row>
    <row r="4" spans="1:58" ht="27" customHeight="1" x14ac:dyDescent="0.2">
      <c r="A4" s="235" t="s">
        <v>478</v>
      </c>
      <c r="B4" s="236">
        <f t="shared" ref="B4:Y4" si="0">SUM(B5:B58)</f>
        <v>51</v>
      </c>
      <c r="C4" s="236">
        <f t="shared" si="0"/>
        <v>147.02500000000001</v>
      </c>
      <c r="D4" s="236">
        <f t="shared" si="0"/>
        <v>1281.4399999999996</v>
      </c>
      <c r="E4" s="236">
        <f t="shared" si="0"/>
        <v>226.17500000000001</v>
      </c>
      <c r="F4" s="236">
        <f t="shared" si="0"/>
        <v>1410.8400000000001</v>
      </c>
      <c r="G4" s="236">
        <f t="shared" si="0"/>
        <v>3116.48</v>
      </c>
      <c r="H4" s="236">
        <f t="shared" si="0"/>
        <v>52</v>
      </c>
      <c r="I4" s="236">
        <f t="shared" si="0"/>
        <v>152.52500000000001</v>
      </c>
      <c r="J4" s="236">
        <f t="shared" si="0"/>
        <v>1309.1599999999996</v>
      </c>
      <c r="K4" s="236">
        <f t="shared" si="0"/>
        <v>230.67500000000001</v>
      </c>
      <c r="L4" s="236">
        <f t="shared" si="0"/>
        <v>1442.0900000000001</v>
      </c>
      <c r="M4" s="236">
        <f t="shared" si="0"/>
        <v>3186.45</v>
      </c>
      <c r="N4" s="236">
        <f t="shared" si="0"/>
        <v>53</v>
      </c>
      <c r="O4" s="236">
        <f t="shared" si="0"/>
        <v>157.27500000000001</v>
      </c>
      <c r="P4" s="236">
        <f t="shared" si="0"/>
        <v>1334.5699999999997</v>
      </c>
      <c r="Q4" s="236">
        <f t="shared" si="0"/>
        <v>235.17500000000001</v>
      </c>
      <c r="R4" s="236">
        <f t="shared" si="0"/>
        <v>1470.3400000000001</v>
      </c>
      <c r="S4" s="236">
        <f t="shared" si="0"/>
        <v>3250.3599999999997</v>
      </c>
      <c r="T4" s="236">
        <f t="shared" si="0"/>
        <v>54</v>
      </c>
      <c r="U4" s="236">
        <f t="shared" si="0"/>
        <v>160.77500000000001</v>
      </c>
      <c r="V4" s="236">
        <f t="shared" si="0"/>
        <v>1350.7399999999998</v>
      </c>
      <c r="W4" s="236">
        <f t="shared" si="0"/>
        <v>237.42500000000001</v>
      </c>
      <c r="X4" s="236">
        <f t="shared" si="0"/>
        <v>1492.8400000000001</v>
      </c>
      <c r="Y4" s="236">
        <f t="shared" si="0"/>
        <v>3295.7799999999997</v>
      </c>
      <c r="Z4" s="237">
        <f>Z59+Z60+Z61+Z62+Z63+Z64</f>
        <v>4090.75</v>
      </c>
      <c r="AA4" s="237">
        <f t="shared" ref="AA4:BF4" si="1">AA59+AA60+AA61+AA62+AA63+AA64</f>
        <v>4090.75</v>
      </c>
      <c r="AB4" s="237">
        <f>AB59+AB60+AB61+AB62+AB63+AB64</f>
        <v>4201.75</v>
      </c>
      <c r="AC4" s="237">
        <f t="shared" si="1"/>
        <v>0</v>
      </c>
      <c r="AD4" s="237">
        <f t="shared" si="1"/>
        <v>4201.75</v>
      </c>
      <c r="AE4" s="237">
        <f t="shared" si="1"/>
        <v>4401</v>
      </c>
      <c r="AF4" s="237">
        <f t="shared" si="1"/>
        <v>4401</v>
      </c>
      <c r="AG4" s="237">
        <f t="shared" si="1"/>
        <v>3317.5</v>
      </c>
      <c r="AH4" s="237">
        <f t="shared" si="1"/>
        <v>3317.5</v>
      </c>
      <c r="AI4" s="237">
        <f t="shared" si="1"/>
        <v>1083.5</v>
      </c>
      <c r="AJ4" s="237">
        <f t="shared" si="1"/>
        <v>1083.5</v>
      </c>
      <c r="AK4" s="238">
        <f t="shared" si="1"/>
        <v>4540.75</v>
      </c>
      <c r="AL4" s="238">
        <f t="shared" si="1"/>
        <v>4540.75</v>
      </c>
      <c r="AM4" s="237">
        <f t="shared" si="1"/>
        <v>3442.5</v>
      </c>
      <c r="AN4" s="237">
        <f t="shared" si="1"/>
        <v>3442.5</v>
      </c>
      <c r="AO4" s="237">
        <f t="shared" si="1"/>
        <v>1098.25</v>
      </c>
      <c r="AP4" s="237">
        <f t="shared" si="1"/>
        <v>1098.25</v>
      </c>
      <c r="AQ4" s="238">
        <f t="shared" si="1"/>
        <v>4994.7999999999993</v>
      </c>
      <c r="AR4" s="238">
        <f t="shared" si="1"/>
        <v>0</v>
      </c>
      <c r="AS4" s="237">
        <f t="shared" si="1"/>
        <v>3743.8999999999996</v>
      </c>
      <c r="AT4" s="237">
        <f t="shared" si="1"/>
        <v>1250.9000000000001</v>
      </c>
      <c r="AU4" s="238">
        <f t="shared" si="1"/>
        <v>5073</v>
      </c>
      <c r="AV4" s="238">
        <f t="shared" si="1"/>
        <v>0</v>
      </c>
      <c r="AW4" s="237">
        <f t="shared" si="1"/>
        <v>3829.25</v>
      </c>
      <c r="AX4" s="237">
        <f t="shared" si="1"/>
        <v>1243.75</v>
      </c>
      <c r="AY4" s="238">
        <f t="shared" si="1"/>
        <v>5155.75</v>
      </c>
      <c r="AZ4" s="238">
        <f t="shared" si="1"/>
        <v>0</v>
      </c>
      <c r="BA4" s="237">
        <f t="shared" si="1"/>
        <v>0</v>
      </c>
      <c r="BB4" s="237">
        <f t="shared" si="1"/>
        <v>3937</v>
      </c>
      <c r="BC4" s="237">
        <f t="shared" si="1"/>
        <v>1218.75</v>
      </c>
      <c r="BD4" s="238">
        <f t="shared" si="1"/>
        <v>5290.25</v>
      </c>
      <c r="BE4" s="237">
        <f t="shared" si="1"/>
        <v>4071.5</v>
      </c>
      <c r="BF4" s="237">
        <f t="shared" si="1"/>
        <v>1218.75</v>
      </c>
    </row>
    <row r="5" spans="1:58" ht="15" hidden="1" customHeight="1" x14ac:dyDescent="0.2">
      <c r="A5" s="239" t="s">
        <v>479</v>
      </c>
      <c r="B5" s="240">
        <v>1</v>
      </c>
      <c r="C5" s="240">
        <v>1.5</v>
      </c>
      <c r="D5" s="240">
        <v>29.25</v>
      </c>
      <c r="E5" s="240">
        <v>6.5</v>
      </c>
      <c r="F5" s="240">
        <v>32.25</v>
      </c>
      <c r="G5" s="240">
        <f>SUM(B5:F5)</f>
        <v>70.5</v>
      </c>
      <c r="H5" s="240">
        <v>1</v>
      </c>
      <c r="I5" s="240">
        <v>1.5</v>
      </c>
      <c r="J5" s="240">
        <v>29.25</v>
      </c>
      <c r="K5" s="240">
        <v>6.5</v>
      </c>
      <c r="L5" s="240">
        <v>32.25</v>
      </c>
      <c r="M5" s="240">
        <f>SUM(H5:L5)</f>
        <v>70.5</v>
      </c>
      <c r="N5" s="240">
        <v>1</v>
      </c>
      <c r="O5" s="240">
        <v>1.5</v>
      </c>
      <c r="P5" s="240">
        <v>29.25</v>
      </c>
      <c r="Q5" s="240">
        <v>6.5</v>
      </c>
      <c r="R5" s="240">
        <v>32.25</v>
      </c>
      <c r="S5" s="240">
        <f>SUM(N5:R5)</f>
        <v>70.5</v>
      </c>
      <c r="T5" s="240">
        <v>1</v>
      </c>
      <c r="U5" s="240">
        <v>1.5</v>
      </c>
      <c r="V5" s="240">
        <v>29.25</v>
      </c>
      <c r="W5" s="240">
        <v>6.5</v>
      </c>
      <c r="X5" s="240">
        <v>32.25</v>
      </c>
      <c r="Y5" s="240">
        <f>SUM(T5:X5)</f>
        <v>70.5</v>
      </c>
      <c r="Z5" s="240">
        <f>(B5*7+H5*2+N5*2+T5*1)/12</f>
        <v>1</v>
      </c>
      <c r="AA5" s="241">
        <f>(C5*7+I5*2+O5*2+U5*1)/12</f>
        <v>1.5</v>
      </c>
      <c r="AB5" s="241"/>
      <c r="AC5" s="240">
        <f>(D5*7+J5*2+P5*2+V5*1)/12</f>
        <v>29.25</v>
      </c>
      <c r="AD5" s="240">
        <f>(E5*7+K5*2+Q5*2+W5*1)/12</f>
        <v>6.5</v>
      </c>
      <c r="AE5" s="240"/>
      <c r="AF5" s="240"/>
      <c r="AG5" s="240"/>
      <c r="AH5" s="240"/>
      <c r="AI5" s="240"/>
      <c r="AJ5" s="240"/>
      <c r="AK5" s="242">
        <f>(F5*7+L5*2+R5*2+X5*1)/12</f>
        <v>32.25</v>
      </c>
      <c r="AL5" s="242"/>
      <c r="AM5" s="240"/>
      <c r="AN5" s="240"/>
      <c r="AO5" s="240"/>
      <c r="AP5" s="240"/>
      <c r="AQ5" s="242"/>
      <c r="AR5" s="242"/>
      <c r="AS5" s="240"/>
      <c r="AT5" s="240"/>
      <c r="AU5" s="242"/>
      <c r="AV5" s="243">
        <f t="shared" ref="AV5:AV58" si="2">SUM(Z5:AK5)</f>
        <v>70.5</v>
      </c>
      <c r="AW5" s="241"/>
      <c r="AX5" s="241"/>
      <c r="AY5" s="243"/>
      <c r="AZ5" s="243"/>
      <c r="BA5" s="223">
        <v>32.25</v>
      </c>
      <c r="BB5" s="244"/>
      <c r="BC5" s="244"/>
      <c r="BD5" s="245">
        <f t="shared" ref="BD5:BD58" si="3">AK5-BA5</f>
        <v>0</v>
      </c>
      <c r="BE5" s="244"/>
      <c r="BF5" s="244"/>
    </row>
    <row r="6" spans="1:58" ht="15" hidden="1" customHeight="1" x14ac:dyDescent="0.2">
      <c r="A6" s="239" t="s">
        <v>480</v>
      </c>
      <c r="B6" s="240">
        <v>1</v>
      </c>
      <c r="C6" s="240">
        <v>1</v>
      </c>
      <c r="D6" s="240">
        <v>27.72</v>
      </c>
      <c r="E6" s="240">
        <v>6.5</v>
      </c>
      <c r="F6" s="240">
        <v>30.75</v>
      </c>
      <c r="G6" s="240">
        <f t="shared" ref="G6:G58" si="4">SUM(B6:F6)</f>
        <v>66.97</v>
      </c>
      <c r="H6" s="240">
        <v>1</v>
      </c>
      <c r="I6" s="240">
        <v>1</v>
      </c>
      <c r="J6" s="240">
        <v>27.72</v>
      </c>
      <c r="K6" s="240">
        <v>6.5</v>
      </c>
      <c r="L6" s="240">
        <v>30.75</v>
      </c>
      <c r="M6" s="240">
        <f t="shared" ref="M6:M58" si="5">SUM(H6:L6)</f>
        <v>66.97</v>
      </c>
      <c r="N6" s="240">
        <v>1</v>
      </c>
      <c r="O6" s="240">
        <v>1</v>
      </c>
      <c r="P6" s="240">
        <v>27.72</v>
      </c>
      <c r="Q6" s="240">
        <v>6.5</v>
      </c>
      <c r="R6" s="240">
        <v>30.75</v>
      </c>
      <c r="S6" s="240">
        <f t="shared" ref="S6:S58" si="6">SUM(N6:R6)</f>
        <v>66.97</v>
      </c>
      <c r="T6" s="240">
        <v>1</v>
      </c>
      <c r="U6" s="240">
        <v>1</v>
      </c>
      <c r="V6" s="240">
        <v>27.72</v>
      </c>
      <c r="W6" s="240">
        <v>6.5</v>
      </c>
      <c r="X6" s="240">
        <v>30.75</v>
      </c>
      <c r="Y6" s="240">
        <f t="shared" ref="Y6:Y58" si="7">SUM(T6:X6)</f>
        <v>66.97</v>
      </c>
      <c r="Z6" s="240">
        <f t="shared" ref="Z6:AA58" si="8">(B6*7+H6*2+N6*2+T6*1)/12</f>
        <v>1</v>
      </c>
      <c r="AA6" s="241">
        <f t="shared" si="8"/>
        <v>1</v>
      </c>
      <c r="AB6" s="241"/>
      <c r="AC6" s="240">
        <f>(D6*7+J6*2+P6*2+V6*1)/12+0.03</f>
        <v>27.75</v>
      </c>
      <c r="AD6" s="240">
        <f t="shared" ref="AD6:AD55" si="9">(E6*7+K6*2+Q6*2+W6*1)/12</f>
        <v>6.5</v>
      </c>
      <c r="AE6" s="240"/>
      <c r="AF6" s="240"/>
      <c r="AG6" s="240"/>
      <c r="AH6" s="240"/>
      <c r="AI6" s="240"/>
      <c r="AJ6" s="240"/>
      <c r="AK6" s="242">
        <f>(F6*7+L6*2+R6*2+X6*1)/12</f>
        <v>30.75</v>
      </c>
      <c r="AL6" s="242"/>
      <c r="AM6" s="240"/>
      <c r="AN6" s="240"/>
      <c r="AO6" s="240"/>
      <c r="AP6" s="240"/>
      <c r="AQ6" s="242"/>
      <c r="AR6" s="242"/>
      <c r="AS6" s="240"/>
      <c r="AT6" s="240"/>
      <c r="AU6" s="242"/>
      <c r="AV6" s="243">
        <f t="shared" si="2"/>
        <v>67</v>
      </c>
      <c r="AW6" s="241"/>
      <c r="AX6" s="241"/>
      <c r="AY6" s="243"/>
      <c r="AZ6" s="243"/>
      <c r="BA6" s="223">
        <v>30.75</v>
      </c>
      <c r="BB6" s="244"/>
      <c r="BC6" s="244"/>
      <c r="BD6" s="245">
        <f t="shared" si="3"/>
        <v>0</v>
      </c>
      <c r="BE6" s="244"/>
      <c r="BF6" s="244"/>
    </row>
    <row r="7" spans="1:58" ht="15" hidden="1" customHeight="1" x14ac:dyDescent="0.2">
      <c r="A7" s="246" t="s">
        <v>481</v>
      </c>
      <c r="B7" s="240">
        <v>1</v>
      </c>
      <c r="C7" s="240">
        <v>1</v>
      </c>
      <c r="D7" s="240">
        <v>27</v>
      </c>
      <c r="E7" s="240">
        <v>6.5</v>
      </c>
      <c r="F7" s="240">
        <v>30.25</v>
      </c>
      <c r="G7" s="240">
        <f t="shared" si="4"/>
        <v>65.75</v>
      </c>
      <c r="H7" s="240">
        <v>1</v>
      </c>
      <c r="I7" s="240">
        <v>1</v>
      </c>
      <c r="J7" s="240">
        <v>27</v>
      </c>
      <c r="K7" s="240">
        <v>6.5</v>
      </c>
      <c r="L7" s="240">
        <v>30.25</v>
      </c>
      <c r="M7" s="240">
        <f t="shared" si="5"/>
        <v>65.75</v>
      </c>
      <c r="N7" s="240">
        <v>1</v>
      </c>
      <c r="O7" s="240">
        <v>1</v>
      </c>
      <c r="P7" s="240">
        <v>27</v>
      </c>
      <c r="Q7" s="240">
        <v>6.5</v>
      </c>
      <c r="R7" s="240">
        <v>30.25</v>
      </c>
      <c r="S7" s="240">
        <f t="shared" si="6"/>
        <v>65.75</v>
      </c>
      <c r="T7" s="240">
        <v>1</v>
      </c>
      <c r="U7" s="240">
        <v>1</v>
      </c>
      <c r="V7" s="240">
        <v>27</v>
      </c>
      <c r="W7" s="240">
        <v>6.5</v>
      </c>
      <c r="X7" s="240">
        <v>30.25</v>
      </c>
      <c r="Y7" s="240">
        <f t="shared" si="7"/>
        <v>65.75</v>
      </c>
      <c r="Z7" s="240">
        <f t="shared" si="8"/>
        <v>1</v>
      </c>
      <c r="AA7" s="241">
        <f t="shared" si="8"/>
        <v>1</v>
      </c>
      <c r="AB7" s="241"/>
      <c r="AC7" s="240">
        <f>(D7*7+J7*2+P7*2+V7*1)/12</f>
        <v>27</v>
      </c>
      <c r="AD7" s="240">
        <f t="shared" si="9"/>
        <v>6.5</v>
      </c>
      <c r="AE7" s="240"/>
      <c r="AF7" s="240"/>
      <c r="AG7" s="240"/>
      <c r="AH7" s="240"/>
      <c r="AI7" s="240"/>
      <c r="AJ7" s="240"/>
      <c r="AK7" s="242">
        <f>(F7*7+L7*2+R7*2+X7*1)/12</f>
        <v>30.25</v>
      </c>
      <c r="AL7" s="242"/>
      <c r="AM7" s="240"/>
      <c r="AN7" s="240"/>
      <c r="AO7" s="240"/>
      <c r="AP7" s="240"/>
      <c r="AQ7" s="242"/>
      <c r="AR7" s="242"/>
      <c r="AS7" s="240"/>
      <c r="AT7" s="240"/>
      <c r="AU7" s="242"/>
      <c r="AV7" s="243">
        <f t="shared" si="2"/>
        <v>65.75</v>
      </c>
      <c r="AW7" s="241"/>
      <c r="AX7" s="241"/>
      <c r="AY7" s="243"/>
      <c r="AZ7" s="243"/>
      <c r="BA7" s="223">
        <v>30.25</v>
      </c>
      <c r="BB7" s="244"/>
      <c r="BC7" s="244"/>
      <c r="BD7" s="245">
        <f t="shared" si="3"/>
        <v>0</v>
      </c>
      <c r="BE7" s="244"/>
      <c r="BF7" s="244"/>
    </row>
    <row r="8" spans="1:58" ht="15" hidden="1" customHeight="1" x14ac:dyDescent="0.2">
      <c r="A8" s="239" t="s">
        <v>482</v>
      </c>
      <c r="B8" s="240">
        <v>1</v>
      </c>
      <c r="C8" s="240">
        <v>7.5</v>
      </c>
      <c r="D8" s="240">
        <v>42.1</v>
      </c>
      <c r="E8" s="240">
        <v>8</v>
      </c>
      <c r="F8" s="240">
        <v>42.25</v>
      </c>
      <c r="G8" s="240">
        <f t="shared" si="4"/>
        <v>100.85</v>
      </c>
      <c r="H8" s="240">
        <v>1</v>
      </c>
      <c r="I8" s="240">
        <v>7.5</v>
      </c>
      <c r="J8" s="240">
        <v>42.1</v>
      </c>
      <c r="K8" s="240">
        <v>8</v>
      </c>
      <c r="L8" s="240">
        <v>42.25</v>
      </c>
      <c r="M8" s="240">
        <f t="shared" si="5"/>
        <v>100.85</v>
      </c>
      <c r="N8" s="240">
        <v>1</v>
      </c>
      <c r="O8" s="240">
        <v>7.5</v>
      </c>
      <c r="P8" s="240">
        <v>42.1</v>
      </c>
      <c r="Q8" s="240">
        <v>8</v>
      </c>
      <c r="R8" s="240">
        <v>42.25</v>
      </c>
      <c r="S8" s="240">
        <f t="shared" si="6"/>
        <v>100.85</v>
      </c>
      <c r="T8" s="240">
        <v>1</v>
      </c>
      <c r="U8" s="240">
        <v>7.5</v>
      </c>
      <c r="V8" s="240">
        <v>42.1</v>
      </c>
      <c r="W8" s="240">
        <v>8</v>
      </c>
      <c r="X8" s="240">
        <v>42.25</v>
      </c>
      <c r="Y8" s="240">
        <f t="shared" si="7"/>
        <v>100.85</v>
      </c>
      <c r="Z8" s="240">
        <f t="shared" si="8"/>
        <v>1</v>
      </c>
      <c r="AA8" s="241">
        <f t="shared" si="8"/>
        <v>7.5</v>
      </c>
      <c r="AB8" s="241"/>
      <c r="AC8" s="240">
        <f>(D8*7+J8*2+P8*2+V8*1)/12-0.1</f>
        <v>42</v>
      </c>
      <c r="AD8" s="240">
        <f t="shared" si="9"/>
        <v>8</v>
      </c>
      <c r="AE8" s="240"/>
      <c r="AF8" s="240"/>
      <c r="AG8" s="240"/>
      <c r="AH8" s="240"/>
      <c r="AI8" s="240"/>
      <c r="AJ8" s="240"/>
      <c r="AK8" s="242">
        <f>(F8*7+L8*2+R8*2+X8*1)/12</f>
        <v>42.25</v>
      </c>
      <c r="AL8" s="242"/>
      <c r="AM8" s="240"/>
      <c r="AN8" s="240"/>
      <c r="AO8" s="240"/>
      <c r="AP8" s="240"/>
      <c r="AQ8" s="242"/>
      <c r="AR8" s="242"/>
      <c r="AS8" s="240"/>
      <c r="AT8" s="240"/>
      <c r="AU8" s="242"/>
      <c r="AV8" s="243">
        <f t="shared" si="2"/>
        <v>100.75</v>
      </c>
      <c r="AW8" s="241"/>
      <c r="AX8" s="241"/>
      <c r="AY8" s="243"/>
      <c r="AZ8" s="243"/>
      <c r="BA8" s="223">
        <v>42.25</v>
      </c>
      <c r="BB8" s="244"/>
      <c r="BC8" s="244"/>
      <c r="BD8" s="245">
        <f t="shared" si="3"/>
        <v>0</v>
      </c>
      <c r="BE8" s="244"/>
      <c r="BF8" s="244"/>
    </row>
    <row r="9" spans="1:58" ht="15" hidden="1" customHeight="1" x14ac:dyDescent="0.2">
      <c r="A9" s="239" t="s">
        <v>483</v>
      </c>
      <c r="B9" s="240">
        <v>1</v>
      </c>
      <c r="C9" s="240">
        <v>6</v>
      </c>
      <c r="D9" s="240">
        <v>24.5</v>
      </c>
      <c r="E9" s="240">
        <v>12.5</v>
      </c>
      <c r="F9" s="240">
        <v>30.1</v>
      </c>
      <c r="G9" s="240">
        <f t="shared" si="4"/>
        <v>74.099999999999994</v>
      </c>
      <c r="H9" s="240">
        <v>1</v>
      </c>
      <c r="I9" s="240">
        <v>6</v>
      </c>
      <c r="J9" s="240">
        <v>24.5</v>
      </c>
      <c r="K9" s="240">
        <v>12.5</v>
      </c>
      <c r="L9" s="240">
        <v>30.1</v>
      </c>
      <c r="M9" s="240">
        <f t="shared" si="5"/>
        <v>74.099999999999994</v>
      </c>
      <c r="N9" s="240">
        <v>1</v>
      </c>
      <c r="O9" s="240">
        <v>6</v>
      </c>
      <c r="P9" s="240">
        <v>24.5</v>
      </c>
      <c r="Q9" s="240">
        <v>12.5</v>
      </c>
      <c r="R9" s="240">
        <v>30.1</v>
      </c>
      <c r="S9" s="240">
        <f t="shared" si="6"/>
        <v>74.099999999999994</v>
      </c>
      <c r="T9" s="240">
        <v>1</v>
      </c>
      <c r="U9" s="240">
        <v>6</v>
      </c>
      <c r="V9" s="240">
        <v>24.5</v>
      </c>
      <c r="W9" s="240">
        <v>12.5</v>
      </c>
      <c r="X9" s="240">
        <v>30.1</v>
      </c>
      <c r="Y9" s="240">
        <f t="shared" si="7"/>
        <v>74.099999999999994</v>
      </c>
      <c r="Z9" s="240">
        <f t="shared" si="8"/>
        <v>1</v>
      </c>
      <c r="AA9" s="241">
        <f t="shared" si="8"/>
        <v>6</v>
      </c>
      <c r="AB9" s="241"/>
      <c r="AC9" s="240">
        <f>(D9*7+J9*2+P9*2+V9*1)/12</f>
        <v>24.5</v>
      </c>
      <c r="AD9" s="240">
        <f t="shared" si="9"/>
        <v>12.5</v>
      </c>
      <c r="AE9" s="240"/>
      <c r="AF9" s="240"/>
      <c r="AG9" s="240"/>
      <c r="AH9" s="240"/>
      <c r="AI9" s="240"/>
      <c r="AJ9" s="240"/>
      <c r="AK9" s="242">
        <f>(F9*7+L9*2+R9*2+X9*1)/12-0.1</f>
        <v>30.000000000000004</v>
      </c>
      <c r="AL9" s="242"/>
      <c r="AM9" s="240"/>
      <c r="AN9" s="240"/>
      <c r="AO9" s="240"/>
      <c r="AP9" s="240"/>
      <c r="AQ9" s="242"/>
      <c r="AR9" s="242"/>
      <c r="AS9" s="240"/>
      <c r="AT9" s="240"/>
      <c r="AU9" s="242"/>
      <c r="AV9" s="243">
        <f t="shared" si="2"/>
        <v>74</v>
      </c>
      <c r="AW9" s="241"/>
      <c r="AX9" s="241"/>
      <c r="AY9" s="243"/>
      <c r="AZ9" s="243"/>
      <c r="BA9" s="223">
        <v>30.000000000000004</v>
      </c>
      <c r="BB9" s="244"/>
      <c r="BC9" s="244"/>
      <c r="BD9" s="245">
        <f t="shared" si="3"/>
        <v>0</v>
      </c>
      <c r="BE9" s="244"/>
      <c r="BF9" s="244"/>
    </row>
    <row r="10" spans="1:58" ht="15" hidden="1" customHeight="1" x14ac:dyDescent="0.2">
      <c r="A10" s="239" t="s">
        <v>484</v>
      </c>
      <c r="B10" s="240">
        <v>1</v>
      </c>
      <c r="C10" s="240">
        <v>1</v>
      </c>
      <c r="D10" s="240">
        <v>20.95</v>
      </c>
      <c r="E10" s="240">
        <v>4.5</v>
      </c>
      <c r="F10" s="240">
        <v>26.5</v>
      </c>
      <c r="G10" s="240">
        <f t="shared" si="4"/>
        <v>53.95</v>
      </c>
      <c r="H10" s="240">
        <v>1</v>
      </c>
      <c r="I10" s="240">
        <v>1</v>
      </c>
      <c r="J10" s="240">
        <v>20.95</v>
      </c>
      <c r="K10" s="240">
        <v>4.5</v>
      </c>
      <c r="L10" s="240">
        <v>26.5</v>
      </c>
      <c r="M10" s="240">
        <f t="shared" si="5"/>
        <v>53.95</v>
      </c>
      <c r="N10" s="240">
        <v>1</v>
      </c>
      <c r="O10" s="240">
        <v>1</v>
      </c>
      <c r="P10" s="240">
        <v>20.95</v>
      </c>
      <c r="Q10" s="240">
        <v>4.5</v>
      </c>
      <c r="R10" s="240">
        <v>26.5</v>
      </c>
      <c r="S10" s="240">
        <f t="shared" si="6"/>
        <v>53.95</v>
      </c>
      <c r="T10" s="240">
        <v>1</v>
      </c>
      <c r="U10" s="240">
        <v>1</v>
      </c>
      <c r="V10" s="240">
        <v>20.95</v>
      </c>
      <c r="W10" s="240">
        <v>4.5</v>
      </c>
      <c r="X10" s="240">
        <v>26.5</v>
      </c>
      <c r="Y10" s="240">
        <f t="shared" si="7"/>
        <v>53.95</v>
      </c>
      <c r="Z10" s="240">
        <f t="shared" si="8"/>
        <v>1</v>
      </c>
      <c r="AA10" s="241">
        <f t="shared" si="8"/>
        <v>1</v>
      </c>
      <c r="AB10" s="241"/>
      <c r="AC10" s="240">
        <f>(D10*7+J10*2+P10*2+V10*1)/12+0.05</f>
        <v>21</v>
      </c>
      <c r="AD10" s="240">
        <f t="shared" si="9"/>
        <v>4.5</v>
      </c>
      <c r="AE10" s="240"/>
      <c r="AF10" s="240"/>
      <c r="AG10" s="240"/>
      <c r="AH10" s="240"/>
      <c r="AI10" s="240"/>
      <c r="AJ10" s="240"/>
      <c r="AK10" s="242">
        <f>(F10*7+L10*2+R10*2+X10*1)/12</f>
        <v>26.5</v>
      </c>
      <c r="AL10" s="242"/>
      <c r="AM10" s="240"/>
      <c r="AN10" s="240"/>
      <c r="AO10" s="240"/>
      <c r="AP10" s="240"/>
      <c r="AQ10" s="242"/>
      <c r="AR10" s="242"/>
      <c r="AS10" s="240"/>
      <c r="AT10" s="240"/>
      <c r="AU10" s="242"/>
      <c r="AV10" s="243">
        <f t="shared" si="2"/>
        <v>54</v>
      </c>
      <c r="AW10" s="241"/>
      <c r="AX10" s="241"/>
      <c r="AY10" s="243"/>
      <c r="AZ10" s="243"/>
      <c r="BA10" s="223">
        <v>26.5</v>
      </c>
      <c r="BB10" s="244"/>
      <c r="BC10" s="244"/>
      <c r="BD10" s="245">
        <f t="shared" si="3"/>
        <v>0</v>
      </c>
      <c r="BE10" s="244"/>
      <c r="BF10" s="244"/>
    </row>
    <row r="11" spans="1:58" ht="15" hidden="1" customHeight="1" x14ac:dyDescent="0.2">
      <c r="A11" s="239" t="s">
        <v>485</v>
      </c>
      <c r="B11" s="240">
        <v>1</v>
      </c>
      <c r="C11" s="240">
        <v>4</v>
      </c>
      <c r="D11" s="240">
        <v>39.51</v>
      </c>
      <c r="E11" s="240">
        <v>7.5</v>
      </c>
      <c r="F11" s="240">
        <v>40.049999999999997</v>
      </c>
      <c r="G11" s="240">
        <f t="shared" si="4"/>
        <v>92.06</v>
      </c>
      <c r="H11" s="240">
        <v>1</v>
      </c>
      <c r="I11" s="240">
        <v>4</v>
      </c>
      <c r="J11" s="240">
        <v>39.51</v>
      </c>
      <c r="K11" s="240">
        <v>7.5</v>
      </c>
      <c r="L11" s="240">
        <v>40.049999999999997</v>
      </c>
      <c r="M11" s="240">
        <f t="shared" si="5"/>
        <v>92.06</v>
      </c>
      <c r="N11" s="240">
        <v>1</v>
      </c>
      <c r="O11" s="240">
        <v>4</v>
      </c>
      <c r="P11" s="240">
        <v>39.51</v>
      </c>
      <c r="Q11" s="240">
        <v>7.5</v>
      </c>
      <c r="R11" s="240">
        <v>40.049999999999997</v>
      </c>
      <c r="S11" s="240">
        <f t="shared" si="6"/>
        <v>92.06</v>
      </c>
      <c r="T11" s="240">
        <v>1</v>
      </c>
      <c r="U11" s="240">
        <v>4</v>
      </c>
      <c r="V11" s="240">
        <v>39.51</v>
      </c>
      <c r="W11" s="240">
        <v>7.5</v>
      </c>
      <c r="X11" s="240">
        <v>40.049999999999997</v>
      </c>
      <c r="Y11" s="240">
        <f t="shared" si="7"/>
        <v>92.06</v>
      </c>
      <c r="Z11" s="240">
        <f t="shared" si="8"/>
        <v>1</v>
      </c>
      <c r="AA11" s="241">
        <f t="shared" si="8"/>
        <v>4</v>
      </c>
      <c r="AB11" s="241"/>
      <c r="AC11" s="240">
        <f>(D11*7+J11*2+P11*2+V11*1)/12-0.01</f>
        <v>39.5</v>
      </c>
      <c r="AD11" s="240">
        <f t="shared" si="9"/>
        <v>7.5</v>
      </c>
      <c r="AE11" s="240"/>
      <c r="AF11" s="240"/>
      <c r="AG11" s="240"/>
      <c r="AH11" s="240"/>
      <c r="AI11" s="240"/>
      <c r="AJ11" s="240"/>
      <c r="AK11" s="242">
        <f>(F11*7+L11*2+R11*2+X11*1)/12-0.05</f>
        <v>40</v>
      </c>
      <c r="AL11" s="242"/>
      <c r="AM11" s="240"/>
      <c r="AN11" s="240"/>
      <c r="AO11" s="240"/>
      <c r="AP11" s="240"/>
      <c r="AQ11" s="242"/>
      <c r="AR11" s="242"/>
      <c r="AS11" s="240"/>
      <c r="AT11" s="240"/>
      <c r="AU11" s="242"/>
      <c r="AV11" s="243">
        <f t="shared" si="2"/>
        <v>92</v>
      </c>
      <c r="AW11" s="241"/>
      <c r="AX11" s="241"/>
      <c r="AY11" s="243"/>
      <c r="AZ11" s="243"/>
      <c r="BA11" s="223">
        <v>40</v>
      </c>
      <c r="BB11" s="244"/>
      <c r="BC11" s="244"/>
      <c r="BD11" s="245">
        <f t="shared" si="3"/>
        <v>0</v>
      </c>
      <c r="BE11" s="244"/>
      <c r="BF11" s="244"/>
    </row>
    <row r="12" spans="1:58" ht="15" hidden="1" customHeight="1" x14ac:dyDescent="0.2">
      <c r="A12" s="239" t="s">
        <v>486</v>
      </c>
      <c r="B12" s="240">
        <v>1</v>
      </c>
      <c r="C12" s="240">
        <v>4.5</v>
      </c>
      <c r="D12" s="240">
        <v>28.6</v>
      </c>
      <c r="E12" s="240">
        <v>6.8</v>
      </c>
      <c r="F12" s="240">
        <v>33.75</v>
      </c>
      <c r="G12" s="240">
        <f t="shared" si="4"/>
        <v>74.650000000000006</v>
      </c>
      <c r="H12" s="240">
        <v>1</v>
      </c>
      <c r="I12" s="240">
        <v>4.5</v>
      </c>
      <c r="J12" s="240">
        <v>28.6</v>
      </c>
      <c r="K12" s="240">
        <v>6.8</v>
      </c>
      <c r="L12" s="240">
        <v>33.75</v>
      </c>
      <c r="M12" s="240">
        <f t="shared" si="5"/>
        <v>74.650000000000006</v>
      </c>
      <c r="N12" s="240">
        <v>1</v>
      </c>
      <c r="O12" s="240">
        <v>4.5</v>
      </c>
      <c r="P12" s="240">
        <v>28.6</v>
      </c>
      <c r="Q12" s="240">
        <v>6.8</v>
      </c>
      <c r="R12" s="240">
        <v>33.75</v>
      </c>
      <c r="S12" s="240">
        <f t="shared" si="6"/>
        <v>74.650000000000006</v>
      </c>
      <c r="T12" s="240">
        <v>1</v>
      </c>
      <c r="U12" s="240">
        <v>4.5</v>
      </c>
      <c r="V12" s="240">
        <v>28.6</v>
      </c>
      <c r="W12" s="240">
        <v>6.8</v>
      </c>
      <c r="X12" s="240">
        <v>33.75</v>
      </c>
      <c r="Y12" s="240">
        <f t="shared" si="7"/>
        <v>74.650000000000006</v>
      </c>
      <c r="Z12" s="240">
        <f t="shared" si="8"/>
        <v>1</v>
      </c>
      <c r="AA12" s="241">
        <f t="shared" si="8"/>
        <v>4.5</v>
      </c>
      <c r="AB12" s="241"/>
      <c r="AC12" s="240">
        <f>(D12*7+J12*2+P12*2+V12*1)/12-0.1</f>
        <v>28.500000000000004</v>
      </c>
      <c r="AD12" s="240">
        <f>(E12*7+K12*2+Q12*2+W12*1)/12-0.05</f>
        <v>6.75</v>
      </c>
      <c r="AE12" s="240"/>
      <c r="AF12" s="240"/>
      <c r="AG12" s="240"/>
      <c r="AH12" s="240"/>
      <c r="AI12" s="240"/>
      <c r="AJ12" s="240"/>
      <c r="AK12" s="242">
        <f>(F12*7+L12*2+R12*2+X12*1)/12</f>
        <v>33.75</v>
      </c>
      <c r="AL12" s="242"/>
      <c r="AM12" s="240"/>
      <c r="AN12" s="240"/>
      <c r="AO12" s="240"/>
      <c r="AP12" s="240"/>
      <c r="AQ12" s="242"/>
      <c r="AR12" s="242"/>
      <c r="AS12" s="240"/>
      <c r="AT12" s="240"/>
      <c r="AU12" s="242"/>
      <c r="AV12" s="243">
        <f t="shared" si="2"/>
        <v>74.5</v>
      </c>
      <c r="AW12" s="241"/>
      <c r="AX12" s="241"/>
      <c r="AY12" s="243"/>
      <c r="AZ12" s="243"/>
      <c r="BA12" s="223">
        <v>33.75</v>
      </c>
      <c r="BB12" s="244"/>
      <c r="BC12" s="244"/>
      <c r="BD12" s="245">
        <f t="shared" si="3"/>
        <v>0</v>
      </c>
      <c r="BE12" s="244"/>
      <c r="BF12" s="244"/>
    </row>
    <row r="13" spans="1:58" ht="15" hidden="1" customHeight="1" x14ac:dyDescent="0.2">
      <c r="A13" s="239" t="s">
        <v>487</v>
      </c>
      <c r="B13" s="240">
        <v>1</v>
      </c>
      <c r="C13" s="240">
        <v>1</v>
      </c>
      <c r="D13" s="240">
        <v>22.5</v>
      </c>
      <c r="E13" s="240">
        <v>6</v>
      </c>
      <c r="F13" s="240">
        <v>27</v>
      </c>
      <c r="G13" s="240">
        <f t="shared" si="4"/>
        <v>57.5</v>
      </c>
      <c r="H13" s="240">
        <v>1</v>
      </c>
      <c r="I13" s="240">
        <v>1</v>
      </c>
      <c r="J13" s="240">
        <v>22.5</v>
      </c>
      <c r="K13" s="240">
        <v>6</v>
      </c>
      <c r="L13" s="240">
        <v>27</v>
      </c>
      <c r="M13" s="240">
        <f t="shared" si="5"/>
        <v>57.5</v>
      </c>
      <c r="N13" s="240">
        <v>1</v>
      </c>
      <c r="O13" s="240">
        <v>1</v>
      </c>
      <c r="P13" s="240">
        <v>22.5</v>
      </c>
      <c r="Q13" s="240">
        <v>6</v>
      </c>
      <c r="R13" s="240">
        <v>27</v>
      </c>
      <c r="S13" s="240">
        <f t="shared" si="6"/>
        <v>57.5</v>
      </c>
      <c r="T13" s="240">
        <v>1</v>
      </c>
      <c r="U13" s="240">
        <v>1</v>
      </c>
      <c r="V13" s="240">
        <v>22.5</v>
      </c>
      <c r="W13" s="240">
        <v>6</v>
      </c>
      <c r="X13" s="240">
        <v>27</v>
      </c>
      <c r="Y13" s="240">
        <f t="shared" si="7"/>
        <v>57.5</v>
      </c>
      <c r="Z13" s="240">
        <f t="shared" si="8"/>
        <v>1</v>
      </c>
      <c r="AA13" s="241">
        <f t="shared" si="8"/>
        <v>1</v>
      </c>
      <c r="AB13" s="241"/>
      <c r="AC13" s="240">
        <f>(D13*7+J13*2+P13*2+V13*1)/12</f>
        <v>22.5</v>
      </c>
      <c r="AD13" s="240">
        <f t="shared" si="9"/>
        <v>6</v>
      </c>
      <c r="AE13" s="240"/>
      <c r="AF13" s="240"/>
      <c r="AG13" s="240"/>
      <c r="AH13" s="240"/>
      <c r="AI13" s="240"/>
      <c r="AJ13" s="240"/>
      <c r="AK13" s="242">
        <f>(F13*7+L13*2+R13*2+X13*1)/12</f>
        <v>27</v>
      </c>
      <c r="AL13" s="242"/>
      <c r="AM13" s="240"/>
      <c r="AN13" s="240"/>
      <c r="AO13" s="240"/>
      <c r="AP13" s="240"/>
      <c r="AQ13" s="242"/>
      <c r="AR13" s="242"/>
      <c r="AS13" s="240"/>
      <c r="AT13" s="240"/>
      <c r="AU13" s="242"/>
      <c r="AV13" s="243">
        <f t="shared" si="2"/>
        <v>57.5</v>
      </c>
      <c r="AW13" s="241"/>
      <c r="AX13" s="241"/>
      <c r="AY13" s="243"/>
      <c r="AZ13" s="243"/>
      <c r="BA13" s="223">
        <v>27</v>
      </c>
      <c r="BB13" s="244"/>
      <c r="BC13" s="244"/>
      <c r="BD13" s="245">
        <f t="shared" si="3"/>
        <v>0</v>
      </c>
      <c r="BE13" s="244"/>
      <c r="BF13" s="244"/>
    </row>
    <row r="14" spans="1:58" ht="15" hidden="1" customHeight="1" x14ac:dyDescent="0.2">
      <c r="A14" s="239" t="s">
        <v>488</v>
      </c>
      <c r="B14" s="240">
        <v>1</v>
      </c>
      <c r="C14" s="240">
        <v>4.75</v>
      </c>
      <c r="D14" s="240">
        <v>29.25</v>
      </c>
      <c r="E14" s="240">
        <v>7.5</v>
      </c>
      <c r="F14" s="240">
        <v>30.98</v>
      </c>
      <c r="G14" s="240">
        <f t="shared" si="4"/>
        <v>73.48</v>
      </c>
      <c r="H14" s="240">
        <v>1</v>
      </c>
      <c r="I14" s="240">
        <v>4.75</v>
      </c>
      <c r="J14" s="240">
        <v>29.25</v>
      </c>
      <c r="K14" s="240">
        <v>7.5</v>
      </c>
      <c r="L14" s="240">
        <v>30.98</v>
      </c>
      <c r="M14" s="240">
        <f t="shared" si="5"/>
        <v>73.48</v>
      </c>
      <c r="N14" s="240">
        <v>1</v>
      </c>
      <c r="O14" s="240">
        <v>4.75</v>
      </c>
      <c r="P14" s="240">
        <v>29.25</v>
      </c>
      <c r="Q14" s="240">
        <v>7.5</v>
      </c>
      <c r="R14" s="240">
        <v>30.98</v>
      </c>
      <c r="S14" s="240">
        <f t="shared" si="6"/>
        <v>73.48</v>
      </c>
      <c r="T14" s="240">
        <v>1</v>
      </c>
      <c r="U14" s="240">
        <v>4.75</v>
      </c>
      <c r="V14" s="240">
        <v>29.25</v>
      </c>
      <c r="W14" s="240">
        <v>7.5</v>
      </c>
      <c r="X14" s="240">
        <v>30.98</v>
      </c>
      <c r="Y14" s="240">
        <f t="shared" si="7"/>
        <v>73.48</v>
      </c>
      <c r="Z14" s="240">
        <f t="shared" si="8"/>
        <v>1</v>
      </c>
      <c r="AA14" s="241">
        <f t="shared" si="8"/>
        <v>4.75</v>
      </c>
      <c r="AB14" s="241"/>
      <c r="AC14" s="240">
        <f>(D14*7+J14*2+P14*2+V14*1)/12</f>
        <v>29.25</v>
      </c>
      <c r="AD14" s="240">
        <f t="shared" si="9"/>
        <v>7.5</v>
      </c>
      <c r="AE14" s="240"/>
      <c r="AF14" s="240"/>
      <c r="AG14" s="240"/>
      <c r="AH14" s="240"/>
      <c r="AI14" s="240"/>
      <c r="AJ14" s="240"/>
      <c r="AK14" s="242">
        <f>(F14*7+L14*2+R14*2+X14*1)/12+0.02</f>
        <v>31</v>
      </c>
      <c r="AL14" s="242"/>
      <c r="AM14" s="240"/>
      <c r="AN14" s="240"/>
      <c r="AO14" s="240"/>
      <c r="AP14" s="240"/>
      <c r="AQ14" s="242"/>
      <c r="AR14" s="242"/>
      <c r="AS14" s="240"/>
      <c r="AT14" s="240"/>
      <c r="AU14" s="242"/>
      <c r="AV14" s="243">
        <f t="shared" si="2"/>
        <v>73.5</v>
      </c>
      <c r="AW14" s="241"/>
      <c r="AX14" s="241"/>
      <c r="AY14" s="243"/>
      <c r="AZ14" s="243"/>
      <c r="BA14" s="223">
        <v>31</v>
      </c>
      <c r="BB14" s="244"/>
      <c r="BC14" s="244"/>
      <c r="BD14" s="245">
        <f t="shared" si="3"/>
        <v>0</v>
      </c>
      <c r="BE14" s="244"/>
      <c r="BF14" s="244"/>
    </row>
    <row r="15" spans="1:58" ht="15" hidden="1" customHeight="1" x14ac:dyDescent="0.2">
      <c r="A15" s="239" t="s">
        <v>489</v>
      </c>
      <c r="B15" s="240">
        <v>1</v>
      </c>
      <c r="C15" s="240">
        <v>4.5</v>
      </c>
      <c r="D15" s="240">
        <v>27.8</v>
      </c>
      <c r="E15" s="240">
        <v>6</v>
      </c>
      <c r="F15" s="240">
        <v>30.5</v>
      </c>
      <c r="G15" s="240">
        <f t="shared" si="4"/>
        <v>69.8</v>
      </c>
      <c r="H15" s="240">
        <v>1</v>
      </c>
      <c r="I15" s="240">
        <v>4.5</v>
      </c>
      <c r="J15" s="240">
        <v>27.8</v>
      </c>
      <c r="K15" s="240">
        <v>6</v>
      </c>
      <c r="L15" s="240">
        <v>30.5</v>
      </c>
      <c r="M15" s="240">
        <f t="shared" si="5"/>
        <v>69.8</v>
      </c>
      <c r="N15" s="240">
        <v>1</v>
      </c>
      <c r="O15" s="240">
        <v>4.5</v>
      </c>
      <c r="P15" s="240">
        <v>27.8</v>
      </c>
      <c r="Q15" s="240">
        <v>6</v>
      </c>
      <c r="R15" s="240">
        <v>30.5</v>
      </c>
      <c r="S15" s="240">
        <f t="shared" si="6"/>
        <v>69.8</v>
      </c>
      <c r="T15" s="240">
        <v>1</v>
      </c>
      <c r="U15" s="240">
        <v>4.5</v>
      </c>
      <c r="V15" s="240">
        <v>27.8</v>
      </c>
      <c r="W15" s="240">
        <v>6</v>
      </c>
      <c r="X15" s="240">
        <v>30.5</v>
      </c>
      <c r="Y15" s="240">
        <f t="shared" si="7"/>
        <v>69.8</v>
      </c>
      <c r="Z15" s="240">
        <f t="shared" si="8"/>
        <v>1</v>
      </c>
      <c r="AA15" s="241">
        <f t="shared" si="8"/>
        <v>4.5</v>
      </c>
      <c r="AB15" s="241"/>
      <c r="AC15" s="240">
        <f>(D15*7+J15*2+P15*2+V15*1)/12-0.05</f>
        <v>27.75</v>
      </c>
      <c r="AD15" s="240">
        <f t="shared" si="9"/>
        <v>6</v>
      </c>
      <c r="AE15" s="240"/>
      <c r="AF15" s="240"/>
      <c r="AG15" s="240"/>
      <c r="AH15" s="240"/>
      <c r="AI15" s="240"/>
      <c r="AJ15" s="240"/>
      <c r="AK15" s="242">
        <f>(F15*7+L15*2+R15*2+X15*1)/12</f>
        <v>30.5</v>
      </c>
      <c r="AL15" s="242"/>
      <c r="AM15" s="240"/>
      <c r="AN15" s="240"/>
      <c r="AO15" s="240"/>
      <c r="AP15" s="240"/>
      <c r="AQ15" s="242"/>
      <c r="AR15" s="242"/>
      <c r="AS15" s="240"/>
      <c r="AT15" s="240"/>
      <c r="AU15" s="242"/>
      <c r="AV15" s="243">
        <f t="shared" si="2"/>
        <v>69.75</v>
      </c>
      <c r="AW15" s="241"/>
      <c r="AX15" s="241"/>
      <c r="AY15" s="243"/>
      <c r="AZ15" s="243"/>
      <c r="BA15" s="223">
        <v>30.5</v>
      </c>
      <c r="BB15" s="244"/>
      <c r="BC15" s="244"/>
      <c r="BD15" s="245">
        <f t="shared" si="3"/>
        <v>0</v>
      </c>
      <c r="BE15" s="244"/>
      <c r="BF15" s="244"/>
    </row>
    <row r="16" spans="1:58" ht="15" hidden="1" customHeight="1" x14ac:dyDescent="0.2">
      <c r="A16" s="239" t="s">
        <v>490</v>
      </c>
      <c r="B16" s="240">
        <v>1</v>
      </c>
      <c r="C16" s="240">
        <v>1</v>
      </c>
      <c r="D16" s="240">
        <v>28.2</v>
      </c>
      <c r="E16" s="240">
        <v>6.375</v>
      </c>
      <c r="F16" s="240">
        <v>30.5</v>
      </c>
      <c r="G16" s="240">
        <f t="shared" si="4"/>
        <v>67.075000000000003</v>
      </c>
      <c r="H16" s="240">
        <v>1</v>
      </c>
      <c r="I16" s="240">
        <v>1</v>
      </c>
      <c r="J16" s="240">
        <v>28.2</v>
      </c>
      <c r="K16" s="240">
        <v>6.375</v>
      </c>
      <c r="L16" s="240">
        <v>30.5</v>
      </c>
      <c r="M16" s="240">
        <f t="shared" si="5"/>
        <v>67.075000000000003</v>
      </c>
      <c r="N16" s="240">
        <v>1</v>
      </c>
      <c r="O16" s="240">
        <v>1</v>
      </c>
      <c r="P16" s="240">
        <v>28.2</v>
      </c>
      <c r="Q16" s="240">
        <v>6.375</v>
      </c>
      <c r="R16" s="240">
        <v>30.5</v>
      </c>
      <c r="S16" s="240">
        <f t="shared" si="6"/>
        <v>67.075000000000003</v>
      </c>
      <c r="T16" s="240">
        <v>1</v>
      </c>
      <c r="U16" s="240">
        <v>1</v>
      </c>
      <c r="V16" s="240">
        <v>28.2</v>
      </c>
      <c r="W16" s="240">
        <v>6.375</v>
      </c>
      <c r="X16" s="240">
        <v>30.5</v>
      </c>
      <c r="Y16" s="240">
        <f t="shared" si="7"/>
        <v>67.075000000000003</v>
      </c>
      <c r="Z16" s="240">
        <f t="shared" si="8"/>
        <v>1</v>
      </c>
      <c r="AA16" s="241">
        <f t="shared" si="8"/>
        <v>1</v>
      </c>
      <c r="AB16" s="241"/>
      <c r="AC16" s="240">
        <f>(D16*7+J16*2+P16*2+V16*1)/12+0.05</f>
        <v>28.25</v>
      </c>
      <c r="AD16" s="240">
        <f>(E16*7+K16*2+Q16*2+W16*1)/12-0.125</f>
        <v>6.25</v>
      </c>
      <c r="AE16" s="240"/>
      <c r="AF16" s="240"/>
      <c r="AG16" s="240"/>
      <c r="AH16" s="240"/>
      <c r="AI16" s="240"/>
      <c r="AJ16" s="240"/>
      <c r="AK16" s="242">
        <f>(F16*7+L16*2+R16*2+X16*1)/12</f>
        <v>30.5</v>
      </c>
      <c r="AL16" s="242"/>
      <c r="AM16" s="240"/>
      <c r="AN16" s="240"/>
      <c r="AO16" s="240"/>
      <c r="AP16" s="240"/>
      <c r="AQ16" s="242"/>
      <c r="AR16" s="242"/>
      <c r="AS16" s="240"/>
      <c r="AT16" s="240"/>
      <c r="AU16" s="242"/>
      <c r="AV16" s="243">
        <f t="shared" si="2"/>
        <v>67</v>
      </c>
      <c r="AW16" s="241"/>
      <c r="AX16" s="241"/>
      <c r="AY16" s="243"/>
      <c r="AZ16" s="243"/>
      <c r="BA16" s="223">
        <v>30.5</v>
      </c>
      <c r="BB16" s="244"/>
      <c r="BC16" s="244"/>
      <c r="BD16" s="245">
        <f t="shared" si="3"/>
        <v>0</v>
      </c>
      <c r="BE16" s="244"/>
      <c r="BF16" s="244"/>
    </row>
    <row r="17" spans="1:58" ht="15" hidden="1" customHeight="1" x14ac:dyDescent="0.2">
      <c r="A17" s="247" t="s">
        <v>491</v>
      </c>
      <c r="B17" s="240">
        <v>1</v>
      </c>
      <c r="C17" s="240"/>
      <c r="D17" s="248">
        <v>6.93</v>
      </c>
      <c r="E17" s="248">
        <v>1.5</v>
      </c>
      <c r="F17" s="248">
        <v>11.5</v>
      </c>
      <c r="G17" s="240">
        <f t="shared" si="4"/>
        <v>20.93</v>
      </c>
      <c r="H17" s="240">
        <v>1</v>
      </c>
      <c r="I17" s="240"/>
      <c r="J17" s="248">
        <v>6.93</v>
      </c>
      <c r="K17" s="248">
        <v>1.5</v>
      </c>
      <c r="L17" s="248">
        <v>11.5</v>
      </c>
      <c r="M17" s="240">
        <f t="shared" si="5"/>
        <v>20.93</v>
      </c>
      <c r="N17" s="240">
        <v>1</v>
      </c>
      <c r="O17" s="240"/>
      <c r="P17" s="240">
        <v>6.93</v>
      </c>
      <c r="Q17" s="240">
        <v>1.5</v>
      </c>
      <c r="R17" s="240">
        <v>11.5</v>
      </c>
      <c r="S17" s="240">
        <f t="shared" si="6"/>
        <v>20.93</v>
      </c>
      <c r="T17" s="240">
        <v>1</v>
      </c>
      <c r="U17" s="240"/>
      <c r="V17" s="240">
        <v>6.93</v>
      </c>
      <c r="W17" s="240">
        <v>1.5</v>
      </c>
      <c r="X17" s="240">
        <v>11.5</v>
      </c>
      <c r="Y17" s="240">
        <f t="shared" si="7"/>
        <v>20.93</v>
      </c>
      <c r="Z17" s="240">
        <f t="shared" si="8"/>
        <v>1</v>
      </c>
      <c r="AA17" s="241">
        <f t="shared" si="8"/>
        <v>0</v>
      </c>
      <c r="AB17" s="241"/>
      <c r="AC17" s="240">
        <f>(D17*7+J17*2+P17*2+V17*1)/12+0.07</f>
        <v>7</v>
      </c>
      <c r="AD17" s="240">
        <f t="shared" si="9"/>
        <v>1.5</v>
      </c>
      <c r="AE17" s="240"/>
      <c r="AF17" s="240"/>
      <c r="AG17" s="240"/>
      <c r="AH17" s="240"/>
      <c r="AI17" s="240"/>
      <c r="AJ17" s="240"/>
      <c r="AK17" s="242">
        <f>(F17*7+L17*2+R17*2+X17*1)/12</f>
        <v>11.5</v>
      </c>
      <c r="AL17" s="242"/>
      <c r="AM17" s="240"/>
      <c r="AN17" s="240"/>
      <c r="AO17" s="240"/>
      <c r="AP17" s="240"/>
      <c r="AQ17" s="242"/>
      <c r="AR17" s="242"/>
      <c r="AS17" s="240"/>
      <c r="AT17" s="240"/>
      <c r="AU17" s="242"/>
      <c r="AV17" s="243">
        <f t="shared" si="2"/>
        <v>21</v>
      </c>
      <c r="AW17" s="241"/>
      <c r="AX17" s="241"/>
      <c r="AY17" s="243"/>
      <c r="AZ17" s="243"/>
      <c r="BA17" s="223">
        <v>11.5</v>
      </c>
      <c r="BB17" s="244"/>
      <c r="BC17" s="244"/>
      <c r="BD17" s="245">
        <f t="shared" si="3"/>
        <v>0</v>
      </c>
      <c r="BE17" s="244"/>
      <c r="BF17" s="244"/>
    </row>
    <row r="18" spans="1:58" ht="15" hidden="1" customHeight="1" x14ac:dyDescent="0.2">
      <c r="A18" s="247" t="s">
        <v>492</v>
      </c>
      <c r="B18" s="240">
        <v>1</v>
      </c>
      <c r="C18" s="240">
        <v>1</v>
      </c>
      <c r="D18" s="248">
        <v>14.2</v>
      </c>
      <c r="E18" s="248">
        <v>2</v>
      </c>
      <c r="F18" s="248">
        <v>18.3</v>
      </c>
      <c r="G18" s="240">
        <f t="shared" si="4"/>
        <v>36.5</v>
      </c>
      <c r="H18" s="240">
        <v>1</v>
      </c>
      <c r="I18" s="240">
        <v>1</v>
      </c>
      <c r="J18" s="248">
        <v>14.2</v>
      </c>
      <c r="K18" s="248">
        <v>2</v>
      </c>
      <c r="L18" s="248">
        <v>18.3</v>
      </c>
      <c r="M18" s="240">
        <f t="shared" si="5"/>
        <v>36.5</v>
      </c>
      <c r="N18" s="240">
        <v>1</v>
      </c>
      <c r="O18" s="240">
        <v>1</v>
      </c>
      <c r="P18" s="240">
        <v>14.2</v>
      </c>
      <c r="Q18" s="240">
        <v>2</v>
      </c>
      <c r="R18" s="240">
        <v>18.3</v>
      </c>
      <c r="S18" s="240">
        <f t="shared" si="6"/>
        <v>36.5</v>
      </c>
      <c r="T18" s="240">
        <v>1</v>
      </c>
      <c r="U18" s="240">
        <v>1</v>
      </c>
      <c r="V18" s="240">
        <v>14.2</v>
      </c>
      <c r="W18" s="240">
        <v>2</v>
      </c>
      <c r="X18" s="240">
        <v>18.3</v>
      </c>
      <c r="Y18" s="240">
        <f t="shared" si="7"/>
        <v>36.5</v>
      </c>
      <c r="Z18" s="240">
        <f t="shared" si="8"/>
        <v>1</v>
      </c>
      <c r="AA18" s="241">
        <f t="shared" si="8"/>
        <v>1</v>
      </c>
      <c r="AB18" s="241"/>
      <c r="AC18" s="240">
        <f>(D18*7+J18*2+P18*2+V18*1)/12+0.05</f>
        <v>14.249999999999998</v>
      </c>
      <c r="AD18" s="240">
        <f t="shared" si="9"/>
        <v>2</v>
      </c>
      <c r="AE18" s="240"/>
      <c r="AF18" s="240"/>
      <c r="AG18" s="240"/>
      <c r="AH18" s="240"/>
      <c r="AI18" s="240"/>
      <c r="AJ18" s="240"/>
      <c r="AK18" s="242">
        <f>(F18*7+L18*2+R18*2+X18*1)/12-0.05</f>
        <v>18.25</v>
      </c>
      <c r="AL18" s="242"/>
      <c r="AM18" s="240"/>
      <c r="AN18" s="240"/>
      <c r="AO18" s="240"/>
      <c r="AP18" s="240"/>
      <c r="AQ18" s="242"/>
      <c r="AR18" s="242"/>
      <c r="AS18" s="240"/>
      <c r="AT18" s="240"/>
      <c r="AU18" s="242"/>
      <c r="AV18" s="243">
        <f t="shared" si="2"/>
        <v>36.5</v>
      </c>
      <c r="AW18" s="241"/>
      <c r="AX18" s="241"/>
      <c r="AY18" s="243"/>
      <c r="AZ18" s="243"/>
      <c r="BA18" s="223">
        <v>18.25</v>
      </c>
      <c r="BB18" s="244"/>
      <c r="BC18" s="244"/>
      <c r="BD18" s="245">
        <f t="shared" si="3"/>
        <v>0</v>
      </c>
      <c r="BE18" s="244"/>
      <c r="BF18" s="244"/>
    </row>
    <row r="19" spans="1:58" ht="15" hidden="1" customHeight="1" x14ac:dyDescent="0.2">
      <c r="A19" s="247" t="s">
        <v>493</v>
      </c>
      <c r="B19" s="240">
        <v>1</v>
      </c>
      <c r="C19" s="240">
        <v>9</v>
      </c>
      <c r="D19" s="248">
        <v>29.18</v>
      </c>
      <c r="E19" s="248">
        <v>4.5</v>
      </c>
      <c r="F19" s="248">
        <v>30.75</v>
      </c>
      <c r="G19" s="240">
        <f t="shared" si="4"/>
        <v>74.430000000000007</v>
      </c>
      <c r="H19" s="240">
        <v>1</v>
      </c>
      <c r="I19" s="240">
        <v>9</v>
      </c>
      <c r="J19" s="248">
        <v>29.18</v>
      </c>
      <c r="K19" s="248">
        <v>4.5</v>
      </c>
      <c r="L19" s="248">
        <v>30.75</v>
      </c>
      <c r="M19" s="240">
        <f t="shared" si="5"/>
        <v>74.430000000000007</v>
      </c>
      <c r="N19" s="240">
        <v>1</v>
      </c>
      <c r="O19" s="240">
        <v>9</v>
      </c>
      <c r="P19" s="240">
        <v>29.18</v>
      </c>
      <c r="Q19" s="240">
        <v>4.5</v>
      </c>
      <c r="R19" s="240">
        <v>30.75</v>
      </c>
      <c r="S19" s="240">
        <f t="shared" si="6"/>
        <v>74.430000000000007</v>
      </c>
      <c r="T19" s="240">
        <v>1</v>
      </c>
      <c r="U19" s="240">
        <v>9</v>
      </c>
      <c r="V19" s="240">
        <v>29.18</v>
      </c>
      <c r="W19" s="240">
        <v>4.5</v>
      </c>
      <c r="X19" s="240">
        <v>30.75</v>
      </c>
      <c r="Y19" s="240">
        <f t="shared" si="7"/>
        <v>74.430000000000007</v>
      </c>
      <c r="Z19" s="240">
        <f t="shared" si="8"/>
        <v>1</v>
      </c>
      <c r="AA19" s="241">
        <f t="shared" si="8"/>
        <v>9</v>
      </c>
      <c r="AB19" s="241"/>
      <c r="AC19" s="240">
        <f>(D19*7+J19*2+P19*2+V19*1)/12+0.07</f>
        <v>29.250000000000004</v>
      </c>
      <c r="AD19" s="240">
        <f t="shared" si="9"/>
        <v>4.5</v>
      </c>
      <c r="AE19" s="240"/>
      <c r="AF19" s="240"/>
      <c r="AG19" s="240"/>
      <c r="AH19" s="240"/>
      <c r="AI19" s="240"/>
      <c r="AJ19" s="240"/>
      <c r="AK19" s="242">
        <f t="shared" ref="AK19:AK25" si="10">(F19*7+L19*2+R19*2+X19*1)/12</f>
        <v>30.75</v>
      </c>
      <c r="AL19" s="242"/>
      <c r="AM19" s="240"/>
      <c r="AN19" s="240"/>
      <c r="AO19" s="240"/>
      <c r="AP19" s="240"/>
      <c r="AQ19" s="242"/>
      <c r="AR19" s="242"/>
      <c r="AS19" s="240"/>
      <c r="AT19" s="240"/>
      <c r="AU19" s="242"/>
      <c r="AV19" s="243">
        <f t="shared" si="2"/>
        <v>74.5</v>
      </c>
      <c r="AW19" s="241"/>
      <c r="AX19" s="241"/>
      <c r="AY19" s="243"/>
      <c r="AZ19" s="243"/>
      <c r="BA19" s="223">
        <v>30.75</v>
      </c>
      <c r="BB19" s="244"/>
      <c r="BC19" s="244"/>
      <c r="BD19" s="245">
        <f t="shared" si="3"/>
        <v>0</v>
      </c>
      <c r="BE19" s="244"/>
      <c r="BF19" s="244"/>
    </row>
    <row r="20" spans="1:58" ht="15" hidden="1" customHeight="1" x14ac:dyDescent="0.2">
      <c r="A20" s="247" t="s">
        <v>494</v>
      </c>
      <c r="B20" s="240">
        <v>1</v>
      </c>
      <c r="C20" s="240">
        <v>1</v>
      </c>
      <c r="D20" s="248">
        <v>13.86</v>
      </c>
      <c r="E20" s="248">
        <v>2</v>
      </c>
      <c r="F20" s="248">
        <v>20</v>
      </c>
      <c r="G20" s="240">
        <f t="shared" si="4"/>
        <v>37.86</v>
      </c>
      <c r="H20" s="240">
        <v>1</v>
      </c>
      <c r="I20" s="240">
        <v>1</v>
      </c>
      <c r="J20" s="248">
        <v>13.86</v>
      </c>
      <c r="K20" s="248">
        <v>2</v>
      </c>
      <c r="L20" s="248">
        <v>20</v>
      </c>
      <c r="M20" s="240">
        <f t="shared" si="5"/>
        <v>37.86</v>
      </c>
      <c r="N20" s="240">
        <v>1</v>
      </c>
      <c r="O20" s="240">
        <v>1</v>
      </c>
      <c r="P20" s="240">
        <v>13.86</v>
      </c>
      <c r="Q20" s="240">
        <v>2</v>
      </c>
      <c r="R20" s="240">
        <v>20</v>
      </c>
      <c r="S20" s="240">
        <f t="shared" si="6"/>
        <v>37.86</v>
      </c>
      <c r="T20" s="240">
        <v>1</v>
      </c>
      <c r="U20" s="240">
        <v>1</v>
      </c>
      <c r="V20" s="240">
        <v>13.86</v>
      </c>
      <c r="W20" s="240">
        <v>2</v>
      </c>
      <c r="X20" s="240">
        <v>20</v>
      </c>
      <c r="Y20" s="240">
        <f t="shared" si="7"/>
        <v>37.86</v>
      </c>
      <c r="Z20" s="240">
        <f t="shared" si="8"/>
        <v>1</v>
      </c>
      <c r="AA20" s="241">
        <f t="shared" si="8"/>
        <v>1</v>
      </c>
      <c r="AB20" s="241"/>
      <c r="AC20" s="240">
        <f>(D20*7+J20*2+P20*2+V20*1)/12-0.11</f>
        <v>13.75</v>
      </c>
      <c r="AD20" s="240">
        <f t="shared" si="9"/>
        <v>2</v>
      </c>
      <c r="AE20" s="240"/>
      <c r="AF20" s="240"/>
      <c r="AG20" s="240"/>
      <c r="AH20" s="240"/>
      <c r="AI20" s="240"/>
      <c r="AJ20" s="240"/>
      <c r="AK20" s="242">
        <f t="shared" si="10"/>
        <v>20</v>
      </c>
      <c r="AL20" s="242"/>
      <c r="AM20" s="240"/>
      <c r="AN20" s="240"/>
      <c r="AO20" s="240"/>
      <c r="AP20" s="240"/>
      <c r="AQ20" s="242"/>
      <c r="AR20" s="242"/>
      <c r="AS20" s="240"/>
      <c r="AT20" s="240"/>
      <c r="AU20" s="242"/>
      <c r="AV20" s="243">
        <f t="shared" si="2"/>
        <v>37.75</v>
      </c>
      <c r="AW20" s="241"/>
      <c r="AX20" s="241"/>
      <c r="AY20" s="243"/>
      <c r="AZ20" s="243"/>
      <c r="BA20" s="223">
        <v>20</v>
      </c>
      <c r="BB20" s="244"/>
      <c r="BC20" s="244"/>
      <c r="BD20" s="245">
        <f t="shared" si="3"/>
        <v>0</v>
      </c>
      <c r="BE20" s="244"/>
      <c r="BF20" s="244"/>
    </row>
    <row r="21" spans="1:58" ht="15" hidden="1" customHeight="1" x14ac:dyDescent="0.2">
      <c r="A21" s="247" t="s">
        <v>495</v>
      </c>
      <c r="B21" s="240">
        <v>1</v>
      </c>
      <c r="C21" s="240">
        <v>3</v>
      </c>
      <c r="D21" s="248">
        <v>18.48</v>
      </c>
      <c r="E21" s="248">
        <v>3.5</v>
      </c>
      <c r="F21" s="248">
        <v>24.75</v>
      </c>
      <c r="G21" s="240">
        <f t="shared" si="4"/>
        <v>50.730000000000004</v>
      </c>
      <c r="H21" s="240">
        <v>1</v>
      </c>
      <c r="I21" s="240">
        <v>3</v>
      </c>
      <c r="J21" s="248">
        <v>18.48</v>
      </c>
      <c r="K21" s="248">
        <v>3.5</v>
      </c>
      <c r="L21" s="248">
        <v>24.75</v>
      </c>
      <c r="M21" s="240">
        <f t="shared" si="5"/>
        <v>50.730000000000004</v>
      </c>
      <c r="N21" s="240">
        <v>1</v>
      </c>
      <c r="O21" s="240">
        <v>3</v>
      </c>
      <c r="P21" s="240">
        <v>18.48</v>
      </c>
      <c r="Q21" s="240">
        <v>3.5</v>
      </c>
      <c r="R21" s="240">
        <v>24.75</v>
      </c>
      <c r="S21" s="240">
        <f t="shared" si="6"/>
        <v>50.730000000000004</v>
      </c>
      <c r="T21" s="240">
        <v>1</v>
      </c>
      <c r="U21" s="240">
        <v>3</v>
      </c>
      <c r="V21" s="240">
        <v>18.48</v>
      </c>
      <c r="W21" s="240">
        <v>3.5</v>
      </c>
      <c r="X21" s="240">
        <v>24.75</v>
      </c>
      <c r="Y21" s="240">
        <f t="shared" si="7"/>
        <v>50.730000000000004</v>
      </c>
      <c r="Z21" s="240">
        <f t="shared" si="8"/>
        <v>1</v>
      </c>
      <c r="AA21" s="241">
        <f t="shared" si="8"/>
        <v>3</v>
      </c>
      <c r="AB21" s="241"/>
      <c r="AC21" s="240">
        <f>(D21*7+J21*2+P21*2+V21*1)/12+0.02</f>
        <v>18.5</v>
      </c>
      <c r="AD21" s="240">
        <f t="shared" si="9"/>
        <v>3.5</v>
      </c>
      <c r="AE21" s="240"/>
      <c r="AF21" s="240"/>
      <c r="AG21" s="240"/>
      <c r="AH21" s="240"/>
      <c r="AI21" s="240"/>
      <c r="AJ21" s="240"/>
      <c r="AK21" s="242">
        <f t="shared" si="10"/>
        <v>24.75</v>
      </c>
      <c r="AL21" s="242"/>
      <c r="AM21" s="240"/>
      <c r="AN21" s="240"/>
      <c r="AO21" s="240"/>
      <c r="AP21" s="240"/>
      <c r="AQ21" s="242"/>
      <c r="AR21" s="242"/>
      <c r="AS21" s="240"/>
      <c r="AT21" s="240"/>
      <c r="AU21" s="242"/>
      <c r="AV21" s="243">
        <f t="shared" si="2"/>
        <v>50.75</v>
      </c>
      <c r="AW21" s="241"/>
      <c r="AX21" s="241"/>
      <c r="AY21" s="243"/>
      <c r="AZ21" s="243"/>
      <c r="BA21" s="223">
        <v>24.75</v>
      </c>
      <c r="BB21" s="244"/>
      <c r="BC21" s="244"/>
      <c r="BD21" s="245">
        <f t="shared" si="3"/>
        <v>0</v>
      </c>
      <c r="BE21" s="244"/>
      <c r="BF21" s="244"/>
    </row>
    <row r="22" spans="1:58" ht="15" hidden="1" customHeight="1" x14ac:dyDescent="0.2">
      <c r="A22" s="247" t="s">
        <v>496</v>
      </c>
      <c r="B22" s="240">
        <v>1</v>
      </c>
      <c r="C22" s="240">
        <v>6.2750000000000004</v>
      </c>
      <c r="D22" s="248">
        <v>36.4</v>
      </c>
      <c r="E22" s="248">
        <v>5.5</v>
      </c>
      <c r="F22" s="248">
        <v>38.5</v>
      </c>
      <c r="G22" s="240">
        <f t="shared" si="4"/>
        <v>87.674999999999997</v>
      </c>
      <c r="H22" s="240">
        <v>1</v>
      </c>
      <c r="I22" s="240">
        <v>6.2750000000000004</v>
      </c>
      <c r="J22" s="248">
        <v>36.4</v>
      </c>
      <c r="K22" s="248">
        <v>5.5</v>
      </c>
      <c r="L22" s="248">
        <v>38.5</v>
      </c>
      <c r="M22" s="240">
        <f t="shared" si="5"/>
        <v>87.674999999999997</v>
      </c>
      <c r="N22" s="240">
        <v>1</v>
      </c>
      <c r="O22" s="240">
        <v>6.2750000000000004</v>
      </c>
      <c r="P22" s="240">
        <v>36.4</v>
      </c>
      <c r="Q22" s="240">
        <v>5.5</v>
      </c>
      <c r="R22" s="240">
        <v>38.5</v>
      </c>
      <c r="S22" s="240">
        <f t="shared" si="6"/>
        <v>87.674999999999997</v>
      </c>
      <c r="T22" s="240">
        <v>1</v>
      </c>
      <c r="U22" s="240">
        <v>6.2750000000000004</v>
      </c>
      <c r="V22" s="240">
        <v>36.4</v>
      </c>
      <c r="W22" s="240">
        <v>5.5</v>
      </c>
      <c r="X22" s="240">
        <v>38.5</v>
      </c>
      <c r="Y22" s="240">
        <f t="shared" si="7"/>
        <v>87.674999999999997</v>
      </c>
      <c r="Z22" s="240">
        <f t="shared" si="8"/>
        <v>1</v>
      </c>
      <c r="AA22" s="241">
        <f t="shared" si="8"/>
        <v>6.2750000000000012</v>
      </c>
      <c r="AB22" s="241"/>
      <c r="AC22" s="240">
        <f>(D22*7+J22*2+P22*2+V22*1)/12+0.1</f>
        <v>36.5</v>
      </c>
      <c r="AD22" s="240">
        <f t="shared" si="9"/>
        <v>5.5</v>
      </c>
      <c r="AE22" s="240"/>
      <c r="AF22" s="240"/>
      <c r="AG22" s="240"/>
      <c r="AH22" s="240"/>
      <c r="AI22" s="240"/>
      <c r="AJ22" s="240"/>
      <c r="AK22" s="242">
        <f t="shared" si="10"/>
        <v>38.5</v>
      </c>
      <c r="AL22" s="242"/>
      <c r="AM22" s="240"/>
      <c r="AN22" s="240"/>
      <c r="AO22" s="240"/>
      <c r="AP22" s="240"/>
      <c r="AQ22" s="242"/>
      <c r="AR22" s="242"/>
      <c r="AS22" s="240"/>
      <c r="AT22" s="240"/>
      <c r="AU22" s="242"/>
      <c r="AV22" s="243">
        <f t="shared" si="2"/>
        <v>87.775000000000006</v>
      </c>
      <c r="AW22" s="241"/>
      <c r="AX22" s="241"/>
      <c r="AY22" s="243"/>
      <c r="AZ22" s="243"/>
      <c r="BA22" s="223">
        <v>38.5</v>
      </c>
      <c r="BB22" s="244"/>
      <c r="BC22" s="244"/>
      <c r="BD22" s="245">
        <f t="shared" si="3"/>
        <v>0</v>
      </c>
      <c r="BE22" s="244"/>
      <c r="BF22" s="244"/>
    </row>
    <row r="23" spans="1:58" ht="15" hidden="1" customHeight="1" x14ac:dyDescent="0.2">
      <c r="A23" s="247" t="s">
        <v>497</v>
      </c>
      <c r="B23" s="240">
        <v>1</v>
      </c>
      <c r="C23" s="240">
        <v>2</v>
      </c>
      <c r="D23" s="248">
        <v>13.9</v>
      </c>
      <c r="E23" s="248">
        <v>2</v>
      </c>
      <c r="F23" s="248">
        <v>16</v>
      </c>
      <c r="G23" s="240">
        <f t="shared" si="4"/>
        <v>34.9</v>
      </c>
      <c r="H23" s="240">
        <v>1</v>
      </c>
      <c r="I23" s="240">
        <v>2</v>
      </c>
      <c r="J23" s="248">
        <v>13.9</v>
      </c>
      <c r="K23" s="248">
        <v>2</v>
      </c>
      <c r="L23" s="248">
        <v>16</v>
      </c>
      <c r="M23" s="240">
        <f t="shared" si="5"/>
        <v>34.9</v>
      </c>
      <c r="N23" s="240">
        <v>1</v>
      </c>
      <c r="O23" s="240">
        <v>2</v>
      </c>
      <c r="P23" s="240">
        <v>13.9</v>
      </c>
      <c r="Q23" s="240">
        <v>2</v>
      </c>
      <c r="R23" s="240">
        <v>16</v>
      </c>
      <c r="S23" s="240">
        <f t="shared" si="6"/>
        <v>34.9</v>
      </c>
      <c r="T23" s="240">
        <v>1</v>
      </c>
      <c r="U23" s="240">
        <v>2</v>
      </c>
      <c r="V23" s="240">
        <v>13.9</v>
      </c>
      <c r="W23" s="240">
        <v>2</v>
      </c>
      <c r="X23" s="240">
        <v>16</v>
      </c>
      <c r="Y23" s="240">
        <f t="shared" si="7"/>
        <v>34.9</v>
      </c>
      <c r="Z23" s="240">
        <f t="shared" si="8"/>
        <v>1</v>
      </c>
      <c r="AA23" s="241">
        <f t="shared" si="8"/>
        <v>2</v>
      </c>
      <c r="AB23" s="241"/>
      <c r="AC23" s="240">
        <f>(D23*7+J23*2+P23*2+V23*1)/12+0.1</f>
        <v>14</v>
      </c>
      <c r="AD23" s="240">
        <f t="shared" si="9"/>
        <v>2</v>
      </c>
      <c r="AE23" s="240"/>
      <c r="AF23" s="240"/>
      <c r="AG23" s="240"/>
      <c r="AH23" s="240"/>
      <c r="AI23" s="240"/>
      <c r="AJ23" s="240"/>
      <c r="AK23" s="242">
        <f t="shared" si="10"/>
        <v>16</v>
      </c>
      <c r="AL23" s="242"/>
      <c r="AM23" s="240"/>
      <c r="AN23" s="240"/>
      <c r="AO23" s="240"/>
      <c r="AP23" s="240"/>
      <c r="AQ23" s="242"/>
      <c r="AR23" s="242"/>
      <c r="AS23" s="240"/>
      <c r="AT23" s="240"/>
      <c r="AU23" s="242"/>
      <c r="AV23" s="243">
        <f t="shared" si="2"/>
        <v>35</v>
      </c>
      <c r="AW23" s="241"/>
      <c r="AX23" s="241"/>
      <c r="AY23" s="243"/>
      <c r="AZ23" s="243"/>
      <c r="BA23" s="223">
        <v>16</v>
      </c>
      <c r="BB23" s="244"/>
      <c r="BC23" s="244"/>
      <c r="BD23" s="245">
        <f t="shared" si="3"/>
        <v>0</v>
      </c>
      <c r="BE23" s="244"/>
      <c r="BF23" s="244"/>
    </row>
    <row r="24" spans="1:58" ht="15" hidden="1" customHeight="1" x14ac:dyDescent="0.2">
      <c r="A24" s="247" t="s">
        <v>498</v>
      </c>
      <c r="B24" s="240">
        <v>1</v>
      </c>
      <c r="C24" s="240">
        <v>1</v>
      </c>
      <c r="D24" s="248">
        <v>13.5</v>
      </c>
      <c r="E24" s="248">
        <v>2</v>
      </c>
      <c r="F24" s="248">
        <v>16.5</v>
      </c>
      <c r="G24" s="240">
        <f t="shared" si="4"/>
        <v>34</v>
      </c>
      <c r="H24" s="240">
        <v>1</v>
      </c>
      <c r="I24" s="240">
        <v>1</v>
      </c>
      <c r="J24" s="248">
        <v>13.5</v>
      </c>
      <c r="K24" s="248">
        <v>2</v>
      </c>
      <c r="L24" s="248">
        <v>16.5</v>
      </c>
      <c r="M24" s="240">
        <f t="shared" si="5"/>
        <v>34</v>
      </c>
      <c r="N24" s="240">
        <v>1</v>
      </c>
      <c r="O24" s="240">
        <v>1</v>
      </c>
      <c r="P24" s="240">
        <v>13.5</v>
      </c>
      <c r="Q24" s="240">
        <v>2</v>
      </c>
      <c r="R24" s="240">
        <v>16.5</v>
      </c>
      <c r="S24" s="240">
        <f t="shared" si="6"/>
        <v>34</v>
      </c>
      <c r="T24" s="240">
        <v>1</v>
      </c>
      <c r="U24" s="240">
        <v>1</v>
      </c>
      <c r="V24" s="240">
        <v>13.5</v>
      </c>
      <c r="W24" s="240">
        <v>2</v>
      </c>
      <c r="X24" s="240">
        <v>16.5</v>
      </c>
      <c r="Y24" s="240">
        <f t="shared" si="7"/>
        <v>34</v>
      </c>
      <c r="Z24" s="240">
        <f t="shared" si="8"/>
        <v>1</v>
      </c>
      <c r="AA24" s="241">
        <f t="shared" si="8"/>
        <v>1</v>
      </c>
      <c r="AB24" s="241"/>
      <c r="AC24" s="240">
        <f>(D24*7+J24*2+P24*2+V24*1)/12</f>
        <v>13.5</v>
      </c>
      <c r="AD24" s="240">
        <f t="shared" si="9"/>
        <v>2</v>
      </c>
      <c r="AE24" s="240"/>
      <c r="AF24" s="240"/>
      <c r="AG24" s="240"/>
      <c r="AH24" s="240"/>
      <c r="AI24" s="240"/>
      <c r="AJ24" s="240"/>
      <c r="AK24" s="242">
        <f t="shared" si="10"/>
        <v>16.5</v>
      </c>
      <c r="AL24" s="242"/>
      <c r="AM24" s="240"/>
      <c r="AN24" s="240"/>
      <c r="AO24" s="240"/>
      <c r="AP24" s="240"/>
      <c r="AQ24" s="242"/>
      <c r="AR24" s="242"/>
      <c r="AS24" s="240"/>
      <c r="AT24" s="240"/>
      <c r="AU24" s="242"/>
      <c r="AV24" s="243">
        <f t="shared" si="2"/>
        <v>34</v>
      </c>
      <c r="AW24" s="241"/>
      <c r="AX24" s="241"/>
      <c r="AY24" s="243"/>
      <c r="AZ24" s="243"/>
      <c r="BA24" s="223">
        <v>16.5</v>
      </c>
      <c r="BB24" s="244"/>
      <c r="BC24" s="244"/>
      <c r="BD24" s="245">
        <f t="shared" si="3"/>
        <v>0</v>
      </c>
      <c r="BE24" s="244"/>
      <c r="BF24" s="244"/>
    </row>
    <row r="25" spans="1:58" s="249" customFormat="1" ht="15" hidden="1" customHeight="1" x14ac:dyDescent="0.2">
      <c r="A25" s="247" t="s">
        <v>499</v>
      </c>
      <c r="B25" s="240">
        <v>1</v>
      </c>
      <c r="C25" s="240">
        <v>4</v>
      </c>
      <c r="D25" s="248">
        <v>22.5</v>
      </c>
      <c r="E25" s="248">
        <v>4</v>
      </c>
      <c r="F25" s="248">
        <v>27</v>
      </c>
      <c r="G25" s="240">
        <f t="shared" si="4"/>
        <v>58.5</v>
      </c>
      <c r="H25" s="240">
        <v>1</v>
      </c>
      <c r="I25" s="240">
        <v>4</v>
      </c>
      <c r="J25" s="248">
        <v>22.5</v>
      </c>
      <c r="K25" s="248">
        <v>4</v>
      </c>
      <c r="L25" s="248">
        <v>27</v>
      </c>
      <c r="M25" s="240">
        <f t="shared" si="5"/>
        <v>58.5</v>
      </c>
      <c r="N25" s="240">
        <v>1</v>
      </c>
      <c r="O25" s="240">
        <v>4</v>
      </c>
      <c r="P25" s="240">
        <v>22.5</v>
      </c>
      <c r="Q25" s="240">
        <v>4</v>
      </c>
      <c r="R25" s="240">
        <v>27</v>
      </c>
      <c r="S25" s="240">
        <f t="shared" si="6"/>
        <v>58.5</v>
      </c>
      <c r="T25" s="240">
        <v>1</v>
      </c>
      <c r="U25" s="240">
        <v>4</v>
      </c>
      <c r="V25" s="240">
        <v>22.5</v>
      </c>
      <c r="W25" s="240">
        <v>4</v>
      </c>
      <c r="X25" s="240">
        <v>27</v>
      </c>
      <c r="Y25" s="240">
        <f t="shared" si="7"/>
        <v>58.5</v>
      </c>
      <c r="Z25" s="240">
        <f t="shared" si="8"/>
        <v>1</v>
      </c>
      <c r="AA25" s="241">
        <f t="shared" si="8"/>
        <v>4</v>
      </c>
      <c r="AB25" s="241"/>
      <c r="AC25" s="240">
        <f>(D25*7+J25*2+P25*2+V25*1)/12</f>
        <v>22.5</v>
      </c>
      <c r="AD25" s="240">
        <f t="shared" si="9"/>
        <v>4</v>
      </c>
      <c r="AE25" s="240"/>
      <c r="AF25" s="240"/>
      <c r="AG25" s="240"/>
      <c r="AH25" s="240"/>
      <c r="AI25" s="240"/>
      <c r="AJ25" s="240"/>
      <c r="AK25" s="242">
        <f t="shared" si="10"/>
        <v>27</v>
      </c>
      <c r="AL25" s="242"/>
      <c r="AM25" s="240"/>
      <c r="AN25" s="240"/>
      <c r="AO25" s="240"/>
      <c r="AP25" s="240"/>
      <c r="AQ25" s="242"/>
      <c r="AR25" s="242"/>
      <c r="AS25" s="240"/>
      <c r="AT25" s="240"/>
      <c r="AU25" s="242"/>
      <c r="AV25" s="243">
        <f t="shared" si="2"/>
        <v>58.5</v>
      </c>
      <c r="AW25" s="241"/>
      <c r="AX25" s="241"/>
      <c r="AY25" s="243"/>
      <c r="AZ25" s="243"/>
      <c r="BA25" s="249">
        <v>27</v>
      </c>
      <c r="BB25" s="250"/>
      <c r="BC25" s="250"/>
      <c r="BD25" s="245">
        <f t="shared" si="3"/>
        <v>0</v>
      </c>
      <c r="BE25" s="250"/>
      <c r="BF25" s="250"/>
    </row>
    <row r="26" spans="1:58" ht="15" hidden="1" customHeight="1" x14ac:dyDescent="0.2">
      <c r="A26" s="247" t="s">
        <v>500</v>
      </c>
      <c r="B26" s="240">
        <v>1</v>
      </c>
      <c r="C26" s="240">
        <v>3</v>
      </c>
      <c r="D26" s="248">
        <v>21.45</v>
      </c>
      <c r="E26" s="248">
        <v>2.5</v>
      </c>
      <c r="F26" s="248">
        <v>26.6</v>
      </c>
      <c r="G26" s="240">
        <f t="shared" si="4"/>
        <v>54.55</v>
      </c>
      <c r="H26" s="240">
        <v>1</v>
      </c>
      <c r="I26" s="240">
        <v>3</v>
      </c>
      <c r="J26" s="248">
        <v>21.45</v>
      </c>
      <c r="K26" s="248">
        <v>2.5</v>
      </c>
      <c r="L26" s="248">
        <v>26.6</v>
      </c>
      <c r="M26" s="240">
        <f t="shared" si="5"/>
        <v>54.55</v>
      </c>
      <c r="N26" s="240">
        <v>1</v>
      </c>
      <c r="O26" s="240">
        <v>3</v>
      </c>
      <c r="P26" s="240">
        <v>21.45</v>
      </c>
      <c r="Q26" s="240">
        <v>2.5</v>
      </c>
      <c r="R26" s="240">
        <v>26.6</v>
      </c>
      <c r="S26" s="240">
        <f t="shared" si="6"/>
        <v>54.55</v>
      </c>
      <c r="T26" s="240">
        <v>1</v>
      </c>
      <c r="U26" s="240">
        <v>3</v>
      </c>
      <c r="V26" s="240">
        <v>21.45</v>
      </c>
      <c r="W26" s="240">
        <v>2.5</v>
      </c>
      <c r="X26" s="240">
        <v>26.6</v>
      </c>
      <c r="Y26" s="240">
        <f t="shared" si="7"/>
        <v>54.55</v>
      </c>
      <c r="Z26" s="240">
        <f t="shared" si="8"/>
        <v>1</v>
      </c>
      <c r="AA26" s="241">
        <f t="shared" si="8"/>
        <v>3</v>
      </c>
      <c r="AB26" s="241"/>
      <c r="AC26" s="240">
        <f>(D26*7+J26*2+P26*2+V26*1)/12+0.05</f>
        <v>21.500000000000004</v>
      </c>
      <c r="AD26" s="240">
        <f t="shared" si="9"/>
        <v>2.5</v>
      </c>
      <c r="AE26" s="240"/>
      <c r="AF26" s="240"/>
      <c r="AG26" s="240"/>
      <c r="AH26" s="240"/>
      <c r="AI26" s="240"/>
      <c r="AJ26" s="240"/>
      <c r="AK26" s="242">
        <f>(F26*7+L26*2+R26*2+X26*1)/12-0.1</f>
        <v>26.500000000000004</v>
      </c>
      <c r="AL26" s="242"/>
      <c r="AM26" s="240"/>
      <c r="AN26" s="240"/>
      <c r="AO26" s="240"/>
      <c r="AP26" s="240"/>
      <c r="AQ26" s="242"/>
      <c r="AR26" s="242"/>
      <c r="AS26" s="240"/>
      <c r="AT26" s="240"/>
      <c r="AU26" s="242"/>
      <c r="AV26" s="243">
        <f t="shared" si="2"/>
        <v>54.500000000000007</v>
      </c>
      <c r="AW26" s="241"/>
      <c r="AX26" s="241"/>
      <c r="AY26" s="243"/>
      <c r="AZ26" s="243"/>
      <c r="BA26" s="223">
        <v>26.500000000000004</v>
      </c>
      <c r="BB26" s="244"/>
      <c r="BC26" s="244"/>
      <c r="BD26" s="245">
        <f t="shared" si="3"/>
        <v>0</v>
      </c>
      <c r="BE26" s="244"/>
      <c r="BF26" s="244"/>
    </row>
    <row r="27" spans="1:58" ht="15" hidden="1" customHeight="1" x14ac:dyDescent="0.2">
      <c r="A27" s="247" t="s">
        <v>501</v>
      </c>
      <c r="B27" s="240">
        <v>1</v>
      </c>
      <c r="C27" s="240">
        <v>1</v>
      </c>
      <c r="D27" s="248">
        <v>23.1</v>
      </c>
      <c r="E27" s="248">
        <v>3.5</v>
      </c>
      <c r="F27" s="248">
        <v>24.5</v>
      </c>
      <c r="G27" s="240">
        <f t="shared" si="4"/>
        <v>53.1</v>
      </c>
      <c r="H27" s="240">
        <v>1</v>
      </c>
      <c r="I27" s="240">
        <v>1</v>
      </c>
      <c r="J27" s="248">
        <v>23.1</v>
      </c>
      <c r="K27" s="248">
        <v>3.5</v>
      </c>
      <c r="L27" s="248">
        <v>24.5</v>
      </c>
      <c r="M27" s="240">
        <f t="shared" si="5"/>
        <v>53.1</v>
      </c>
      <c r="N27" s="240">
        <v>1</v>
      </c>
      <c r="O27" s="240">
        <v>1</v>
      </c>
      <c r="P27" s="240">
        <v>23.1</v>
      </c>
      <c r="Q27" s="240">
        <v>3.5</v>
      </c>
      <c r="R27" s="240">
        <v>24.5</v>
      </c>
      <c r="S27" s="240">
        <f t="shared" si="6"/>
        <v>53.1</v>
      </c>
      <c r="T27" s="240">
        <v>1</v>
      </c>
      <c r="U27" s="240">
        <v>1</v>
      </c>
      <c r="V27" s="240">
        <v>23.1</v>
      </c>
      <c r="W27" s="240">
        <v>3.5</v>
      </c>
      <c r="X27" s="240">
        <v>24.5</v>
      </c>
      <c r="Y27" s="240">
        <f t="shared" si="7"/>
        <v>53.1</v>
      </c>
      <c r="Z27" s="240">
        <f t="shared" si="8"/>
        <v>1</v>
      </c>
      <c r="AA27" s="241">
        <f t="shared" si="8"/>
        <v>1</v>
      </c>
      <c r="AB27" s="241"/>
      <c r="AC27" s="240">
        <f>(D27*7+J27*2+P27*2+V27*1)/12-0.1</f>
        <v>23.000000000000004</v>
      </c>
      <c r="AD27" s="240">
        <f t="shared" si="9"/>
        <v>3.5</v>
      </c>
      <c r="AE27" s="240"/>
      <c r="AF27" s="240"/>
      <c r="AG27" s="240"/>
      <c r="AH27" s="240"/>
      <c r="AI27" s="240"/>
      <c r="AJ27" s="240"/>
      <c r="AK27" s="242">
        <f t="shared" ref="AK27:AK33" si="11">(F27*7+L27*2+R27*2+X27*1)/12</f>
        <v>24.5</v>
      </c>
      <c r="AL27" s="242"/>
      <c r="AM27" s="240"/>
      <c r="AN27" s="240"/>
      <c r="AO27" s="240"/>
      <c r="AP27" s="240"/>
      <c r="AQ27" s="242"/>
      <c r="AR27" s="242"/>
      <c r="AS27" s="240"/>
      <c r="AT27" s="240"/>
      <c r="AU27" s="242"/>
      <c r="AV27" s="243">
        <f t="shared" si="2"/>
        <v>53</v>
      </c>
      <c r="AW27" s="241"/>
      <c r="AX27" s="241"/>
      <c r="AY27" s="243"/>
      <c r="AZ27" s="243"/>
      <c r="BA27" s="223">
        <v>24.5</v>
      </c>
      <c r="BB27" s="244"/>
      <c r="BC27" s="244"/>
      <c r="BD27" s="245">
        <f t="shared" si="3"/>
        <v>0</v>
      </c>
      <c r="BE27" s="244"/>
      <c r="BF27" s="244"/>
    </row>
    <row r="28" spans="1:58" ht="15" hidden="1" customHeight="1" x14ac:dyDescent="0.2">
      <c r="A28" s="247" t="s">
        <v>502</v>
      </c>
      <c r="B28" s="240">
        <v>1</v>
      </c>
      <c r="C28" s="240">
        <v>1.5</v>
      </c>
      <c r="D28" s="248">
        <v>15</v>
      </c>
      <c r="E28" s="248">
        <v>2</v>
      </c>
      <c r="F28" s="248">
        <v>19.5</v>
      </c>
      <c r="G28" s="240">
        <f t="shared" si="4"/>
        <v>39</v>
      </c>
      <c r="H28" s="240">
        <v>1</v>
      </c>
      <c r="I28" s="240">
        <v>1.5</v>
      </c>
      <c r="J28" s="248">
        <v>15</v>
      </c>
      <c r="K28" s="248">
        <v>2</v>
      </c>
      <c r="L28" s="248">
        <v>19.5</v>
      </c>
      <c r="M28" s="240">
        <f t="shared" si="5"/>
        <v>39</v>
      </c>
      <c r="N28" s="240">
        <v>1</v>
      </c>
      <c r="O28" s="240">
        <v>1.5</v>
      </c>
      <c r="P28" s="240">
        <v>15</v>
      </c>
      <c r="Q28" s="240">
        <v>2</v>
      </c>
      <c r="R28" s="240">
        <v>19.5</v>
      </c>
      <c r="S28" s="240">
        <f t="shared" si="6"/>
        <v>39</v>
      </c>
      <c r="T28" s="240">
        <v>1</v>
      </c>
      <c r="U28" s="240">
        <v>1.5</v>
      </c>
      <c r="V28" s="240">
        <v>15</v>
      </c>
      <c r="W28" s="240">
        <v>2</v>
      </c>
      <c r="X28" s="240">
        <v>19.5</v>
      </c>
      <c r="Y28" s="240">
        <f t="shared" si="7"/>
        <v>39</v>
      </c>
      <c r="Z28" s="240">
        <f t="shared" si="8"/>
        <v>1</v>
      </c>
      <c r="AA28" s="241">
        <f t="shared" si="8"/>
        <v>1.5</v>
      </c>
      <c r="AB28" s="241"/>
      <c r="AC28" s="240">
        <f>(D28*7+J28*2+P28*2+V28*1)/12</f>
        <v>15</v>
      </c>
      <c r="AD28" s="240">
        <f t="shared" si="9"/>
        <v>2</v>
      </c>
      <c r="AE28" s="240"/>
      <c r="AF28" s="240"/>
      <c r="AG28" s="240"/>
      <c r="AH28" s="240"/>
      <c r="AI28" s="240"/>
      <c r="AJ28" s="240"/>
      <c r="AK28" s="242">
        <f t="shared" si="11"/>
        <v>19.5</v>
      </c>
      <c r="AL28" s="242"/>
      <c r="AM28" s="240"/>
      <c r="AN28" s="240"/>
      <c r="AO28" s="240"/>
      <c r="AP28" s="240"/>
      <c r="AQ28" s="242"/>
      <c r="AR28" s="242"/>
      <c r="AS28" s="240"/>
      <c r="AT28" s="240"/>
      <c r="AU28" s="242"/>
      <c r="AV28" s="243">
        <f t="shared" si="2"/>
        <v>39</v>
      </c>
      <c r="AW28" s="241"/>
      <c r="AX28" s="241"/>
      <c r="AY28" s="243"/>
      <c r="AZ28" s="243"/>
      <c r="BA28" s="223">
        <v>19.5</v>
      </c>
      <c r="BB28" s="244"/>
      <c r="BC28" s="244"/>
      <c r="BD28" s="245">
        <f t="shared" si="3"/>
        <v>0</v>
      </c>
      <c r="BE28" s="244"/>
      <c r="BF28" s="244"/>
    </row>
    <row r="29" spans="1:58" ht="15" hidden="1" customHeight="1" x14ac:dyDescent="0.2">
      <c r="A29" s="247" t="s">
        <v>503</v>
      </c>
      <c r="B29" s="240">
        <v>1</v>
      </c>
      <c r="C29" s="240">
        <v>4</v>
      </c>
      <c r="D29" s="248">
        <v>20.41</v>
      </c>
      <c r="E29" s="248">
        <v>3</v>
      </c>
      <c r="F29" s="248">
        <v>26</v>
      </c>
      <c r="G29" s="240">
        <f t="shared" si="4"/>
        <v>54.41</v>
      </c>
      <c r="H29" s="240">
        <v>1</v>
      </c>
      <c r="I29" s="240">
        <v>4</v>
      </c>
      <c r="J29" s="248">
        <v>20.41</v>
      </c>
      <c r="K29" s="248">
        <v>3</v>
      </c>
      <c r="L29" s="248">
        <v>26</v>
      </c>
      <c r="M29" s="240">
        <f t="shared" si="5"/>
        <v>54.41</v>
      </c>
      <c r="N29" s="240">
        <v>1</v>
      </c>
      <c r="O29" s="240">
        <v>4</v>
      </c>
      <c r="P29" s="240">
        <v>20.41</v>
      </c>
      <c r="Q29" s="240">
        <v>3</v>
      </c>
      <c r="R29" s="240">
        <v>26</v>
      </c>
      <c r="S29" s="240">
        <f t="shared" si="6"/>
        <v>54.41</v>
      </c>
      <c r="T29" s="240">
        <v>1</v>
      </c>
      <c r="U29" s="240">
        <v>4</v>
      </c>
      <c r="V29" s="240">
        <v>20.41</v>
      </c>
      <c r="W29" s="240">
        <v>3</v>
      </c>
      <c r="X29" s="240">
        <v>26</v>
      </c>
      <c r="Y29" s="240">
        <f t="shared" si="7"/>
        <v>54.41</v>
      </c>
      <c r="Z29" s="240">
        <f t="shared" si="8"/>
        <v>1</v>
      </c>
      <c r="AA29" s="241">
        <f t="shared" si="8"/>
        <v>4</v>
      </c>
      <c r="AB29" s="241"/>
      <c r="AC29" s="240">
        <f>(D29*7+J29*2+P29*2+V29*1)/12+0.09</f>
        <v>20.5</v>
      </c>
      <c r="AD29" s="240">
        <f t="shared" si="9"/>
        <v>3</v>
      </c>
      <c r="AE29" s="240"/>
      <c r="AF29" s="240"/>
      <c r="AG29" s="240"/>
      <c r="AH29" s="240"/>
      <c r="AI29" s="240"/>
      <c r="AJ29" s="240"/>
      <c r="AK29" s="242">
        <f t="shared" si="11"/>
        <v>26</v>
      </c>
      <c r="AL29" s="242"/>
      <c r="AM29" s="240"/>
      <c r="AN29" s="240"/>
      <c r="AO29" s="240"/>
      <c r="AP29" s="240"/>
      <c r="AQ29" s="242"/>
      <c r="AR29" s="242"/>
      <c r="AS29" s="240"/>
      <c r="AT29" s="240"/>
      <c r="AU29" s="242"/>
      <c r="AV29" s="243">
        <f t="shared" si="2"/>
        <v>54.5</v>
      </c>
      <c r="AW29" s="241"/>
      <c r="AX29" s="241"/>
      <c r="AY29" s="243"/>
      <c r="AZ29" s="243"/>
      <c r="BA29" s="223">
        <v>26</v>
      </c>
      <c r="BB29" s="244"/>
      <c r="BC29" s="244"/>
      <c r="BD29" s="245">
        <f t="shared" si="3"/>
        <v>0</v>
      </c>
      <c r="BE29" s="244"/>
      <c r="BF29" s="244"/>
    </row>
    <row r="30" spans="1:58" ht="15" hidden="1" customHeight="1" x14ac:dyDescent="0.2">
      <c r="A30" s="247" t="s">
        <v>504</v>
      </c>
      <c r="B30" s="240">
        <v>1</v>
      </c>
      <c r="C30" s="240">
        <v>5</v>
      </c>
      <c r="D30" s="248">
        <v>33.590000000000003</v>
      </c>
      <c r="E30" s="248">
        <v>6</v>
      </c>
      <c r="F30" s="248">
        <v>32</v>
      </c>
      <c r="G30" s="240">
        <f t="shared" si="4"/>
        <v>77.59</v>
      </c>
      <c r="H30" s="240">
        <v>1</v>
      </c>
      <c r="I30" s="240">
        <v>5</v>
      </c>
      <c r="J30" s="248">
        <v>33.590000000000003</v>
      </c>
      <c r="K30" s="248">
        <v>6</v>
      </c>
      <c r="L30" s="248">
        <v>32</v>
      </c>
      <c r="M30" s="240">
        <f t="shared" si="5"/>
        <v>77.59</v>
      </c>
      <c r="N30" s="240">
        <v>1</v>
      </c>
      <c r="O30" s="240">
        <v>5</v>
      </c>
      <c r="P30" s="240">
        <v>33.590000000000003</v>
      </c>
      <c r="Q30" s="240">
        <v>6</v>
      </c>
      <c r="R30" s="240">
        <v>32</v>
      </c>
      <c r="S30" s="240">
        <f t="shared" si="6"/>
        <v>77.59</v>
      </c>
      <c r="T30" s="240">
        <v>1</v>
      </c>
      <c r="U30" s="240">
        <v>5</v>
      </c>
      <c r="V30" s="240">
        <v>33.590000000000003</v>
      </c>
      <c r="W30" s="240">
        <v>6</v>
      </c>
      <c r="X30" s="240">
        <v>32</v>
      </c>
      <c r="Y30" s="240">
        <f t="shared" si="7"/>
        <v>77.59</v>
      </c>
      <c r="Z30" s="240">
        <f t="shared" si="8"/>
        <v>1</v>
      </c>
      <c r="AA30" s="241">
        <f t="shared" si="8"/>
        <v>5</v>
      </c>
      <c r="AB30" s="241"/>
      <c r="AC30" s="240">
        <f>(D30*7+J30*2+P30*2+V30*1)/12-0.09</f>
        <v>33.5</v>
      </c>
      <c r="AD30" s="240">
        <f t="shared" si="9"/>
        <v>6</v>
      </c>
      <c r="AE30" s="240"/>
      <c r="AF30" s="240"/>
      <c r="AG30" s="240"/>
      <c r="AH30" s="240"/>
      <c r="AI30" s="240"/>
      <c r="AJ30" s="240"/>
      <c r="AK30" s="242">
        <f t="shared" si="11"/>
        <v>32</v>
      </c>
      <c r="AL30" s="242"/>
      <c r="AM30" s="240"/>
      <c r="AN30" s="240"/>
      <c r="AO30" s="240"/>
      <c r="AP30" s="240"/>
      <c r="AQ30" s="242"/>
      <c r="AR30" s="242"/>
      <c r="AS30" s="240"/>
      <c r="AT30" s="240"/>
      <c r="AU30" s="242"/>
      <c r="AV30" s="243">
        <f t="shared" si="2"/>
        <v>77.5</v>
      </c>
      <c r="AW30" s="241"/>
      <c r="AX30" s="241"/>
      <c r="AY30" s="243"/>
      <c r="AZ30" s="243"/>
      <c r="BA30" s="223">
        <v>32</v>
      </c>
      <c r="BB30" s="244"/>
      <c r="BC30" s="244"/>
      <c r="BD30" s="245">
        <f t="shared" si="3"/>
        <v>0</v>
      </c>
      <c r="BE30" s="244"/>
      <c r="BF30" s="244"/>
    </row>
    <row r="31" spans="1:58" ht="15" hidden="1" customHeight="1" x14ac:dyDescent="0.2">
      <c r="A31" s="247" t="s">
        <v>505</v>
      </c>
      <c r="B31" s="240">
        <v>1</v>
      </c>
      <c r="C31" s="240">
        <v>7.5</v>
      </c>
      <c r="D31" s="248">
        <v>16.899999999999999</v>
      </c>
      <c r="E31" s="248">
        <v>2</v>
      </c>
      <c r="F31" s="248">
        <v>17.5</v>
      </c>
      <c r="G31" s="240">
        <f t="shared" si="4"/>
        <v>44.9</v>
      </c>
      <c r="H31" s="240">
        <v>1</v>
      </c>
      <c r="I31" s="240">
        <v>7.5</v>
      </c>
      <c r="J31" s="248">
        <v>16.899999999999999</v>
      </c>
      <c r="K31" s="248">
        <v>2</v>
      </c>
      <c r="L31" s="248">
        <v>17.5</v>
      </c>
      <c r="M31" s="240">
        <f t="shared" si="5"/>
        <v>44.9</v>
      </c>
      <c r="N31" s="240">
        <v>1</v>
      </c>
      <c r="O31" s="240">
        <v>7.5</v>
      </c>
      <c r="P31" s="240">
        <v>16.899999999999999</v>
      </c>
      <c r="Q31" s="240">
        <v>2</v>
      </c>
      <c r="R31" s="240">
        <v>17.5</v>
      </c>
      <c r="S31" s="240">
        <f t="shared" si="6"/>
        <v>44.9</v>
      </c>
      <c r="T31" s="240">
        <v>1</v>
      </c>
      <c r="U31" s="240">
        <v>7.5</v>
      </c>
      <c r="V31" s="240">
        <v>16.899999999999999</v>
      </c>
      <c r="W31" s="240">
        <v>2</v>
      </c>
      <c r="X31" s="240">
        <v>17.5</v>
      </c>
      <c r="Y31" s="240">
        <f t="shared" si="7"/>
        <v>44.9</v>
      </c>
      <c r="Z31" s="240">
        <f t="shared" si="8"/>
        <v>1</v>
      </c>
      <c r="AA31" s="241">
        <f t="shared" si="8"/>
        <v>7.5</v>
      </c>
      <c r="AB31" s="241"/>
      <c r="AC31" s="240">
        <f>(D31*7+J31*2+P31*2+V31*1)/12+0.1</f>
        <v>17</v>
      </c>
      <c r="AD31" s="240">
        <f t="shared" si="9"/>
        <v>2</v>
      </c>
      <c r="AE31" s="240"/>
      <c r="AF31" s="240"/>
      <c r="AG31" s="240"/>
      <c r="AH31" s="240"/>
      <c r="AI31" s="240"/>
      <c r="AJ31" s="240"/>
      <c r="AK31" s="242">
        <f t="shared" si="11"/>
        <v>17.5</v>
      </c>
      <c r="AL31" s="242"/>
      <c r="AM31" s="240"/>
      <c r="AN31" s="240"/>
      <c r="AO31" s="240"/>
      <c r="AP31" s="240"/>
      <c r="AQ31" s="242"/>
      <c r="AR31" s="242"/>
      <c r="AS31" s="240"/>
      <c r="AT31" s="240"/>
      <c r="AU31" s="242"/>
      <c r="AV31" s="243">
        <f t="shared" si="2"/>
        <v>45</v>
      </c>
      <c r="AW31" s="241"/>
      <c r="AX31" s="241"/>
      <c r="AY31" s="243"/>
      <c r="AZ31" s="243"/>
      <c r="BA31" s="223">
        <v>17.5</v>
      </c>
      <c r="BB31" s="244"/>
      <c r="BC31" s="244"/>
      <c r="BD31" s="245">
        <f t="shared" si="3"/>
        <v>0</v>
      </c>
      <c r="BE31" s="244"/>
      <c r="BF31" s="244"/>
    </row>
    <row r="32" spans="1:58" ht="15" hidden="1" customHeight="1" x14ac:dyDescent="0.2">
      <c r="A32" s="247" t="s">
        <v>506</v>
      </c>
      <c r="B32" s="240">
        <v>1</v>
      </c>
      <c r="C32" s="240">
        <v>1</v>
      </c>
      <c r="D32" s="248">
        <v>23.1</v>
      </c>
      <c r="E32" s="248">
        <v>4</v>
      </c>
      <c r="F32" s="248">
        <v>26.5</v>
      </c>
      <c r="G32" s="240">
        <f t="shared" si="4"/>
        <v>55.6</v>
      </c>
      <c r="H32" s="240">
        <v>1</v>
      </c>
      <c r="I32" s="240">
        <v>1</v>
      </c>
      <c r="J32" s="248">
        <v>23.1</v>
      </c>
      <c r="K32" s="248">
        <v>4</v>
      </c>
      <c r="L32" s="248">
        <v>26.5</v>
      </c>
      <c r="M32" s="240">
        <f t="shared" si="5"/>
        <v>55.6</v>
      </c>
      <c r="N32" s="240">
        <v>1</v>
      </c>
      <c r="O32" s="240">
        <v>1</v>
      </c>
      <c r="P32" s="240">
        <v>23.1</v>
      </c>
      <c r="Q32" s="240">
        <v>4</v>
      </c>
      <c r="R32" s="240">
        <v>26.5</v>
      </c>
      <c r="S32" s="240">
        <f t="shared" si="6"/>
        <v>55.6</v>
      </c>
      <c r="T32" s="240">
        <v>1</v>
      </c>
      <c r="U32" s="240">
        <v>1</v>
      </c>
      <c r="V32" s="240">
        <v>23.1</v>
      </c>
      <c r="W32" s="240">
        <v>4</v>
      </c>
      <c r="X32" s="240">
        <v>26.5</v>
      </c>
      <c r="Y32" s="240">
        <f t="shared" si="7"/>
        <v>55.6</v>
      </c>
      <c r="Z32" s="240">
        <f t="shared" si="8"/>
        <v>1</v>
      </c>
      <c r="AA32" s="241">
        <f t="shared" si="8"/>
        <v>1</v>
      </c>
      <c r="AB32" s="241"/>
      <c r="AC32" s="240">
        <f>(D32*7+J32*2+P32*2+V32*1)/12-0.1</f>
        <v>23.000000000000004</v>
      </c>
      <c r="AD32" s="240">
        <f t="shared" si="9"/>
        <v>4</v>
      </c>
      <c r="AE32" s="240"/>
      <c r="AF32" s="240"/>
      <c r="AG32" s="240"/>
      <c r="AH32" s="240"/>
      <c r="AI32" s="240"/>
      <c r="AJ32" s="240"/>
      <c r="AK32" s="242">
        <f t="shared" si="11"/>
        <v>26.5</v>
      </c>
      <c r="AL32" s="242"/>
      <c r="AM32" s="240"/>
      <c r="AN32" s="240"/>
      <c r="AO32" s="240"/>
      <c r="AP32" s="240"/>
      <c r="AQ32" s="242"/>
      <c r="AR32" s="242"/>
      <c r="AS32" s="240"/>
      <c r="AT32" s="240"/>
      <c r="AU32" s="242"/>
      <c r="AV32" s="243">
        <f t="shared" si="2"/>
        <v>55.5</v>
      </c>
      <c r="AW32" s="241"/>
      <c r="AX32" s="241"/>
      <c r="AY32" s="243"/>
      <c r="AZ32" s="243"/>
      <c r="BA32" s="223">
        <v>26.5</v>
      </c>
      <c r="BB32" s="244"/>
      <c r="BC32" s="244"/>
      <c r="BD32" s="245">
        <f t="shared" si="3"/>
        <v>0</v>
      </c>
      <c r="BE32" s="244"/>
      <c r="BF32" s="244"/>
    </row>
    <row r="33" spans="1:58" ht="15" hidden="1" customHeight="1" x14ac:dyDescent="0.2">
      <c r="A33" s="247" t="s">
        <v>507</v>
      </c>
      <c r="B33" s="240">
        <v>1</v>
      </c>
      <c r="C33" s="240">
        <v>5</v>
      </c>
      <c r="D33" s="248">
        <v>41.3</v>
      </c>
      <c r="E33" s="248">
        <v>4.25</v>
      </c>
      <c r="F33" s="248">
        <v>38.75</v>
      </c>
      <c r="G33" s="240">
        <f t="shared" si="4"/>
        <v>90.3</v>
      </c>
      <c r="H33" s="240">
        <v>1</v>
      </c>
      <c r="I33" s="240">
        <v>5</v>
      </c>
      <c r="J33" s="248">
        <v>41.3</v>
      </c>
      <c r="K33" s="248">
        <v>4.25</v>
      </c>
      <c r="L33" s="248">
        <v>38.75</v>
      </c>
      <c r="M33" s="240">
        <f t="shared" si="5"/>
        <v>90.3</v>
      </c>
      <c r="N33" s="240">
        <v>1</v>
      </c>
      <c r="O33" s="240">
        <v>5</v>
      </c>
      <c r="P33" s="240">
        <v>41.3</v>
      </c>
      <c r="Q33" s="240">
        <v>4.25</v>
      </c>
      <c r="R33" s="240">
        <v>38.75</v>
      </c>
      <c r="S33" s="240">
        <f t="shared" si="6"/>
        <v>90.3</v>
      </c>
      <c r="T33" s="240">
        <v>1</v>
      </c>
      <c r="U33" s="240">
        <v>5</v>
      </c>
      <c r="V33" s="240">
        <v>41.3</v>
      </c>
      <c r="W33" s="240">
        <v>4.25</v>
      </c>
      <c r="X33" s="240">
        <v>38.75</v>
      </c>
      <c r="Y33" s="240">
        <f t="shared" si="7"/>
        <v>90.3</v>
      </c>
      <c r="Z33" s="240">
        <f t="shared" si="8"/>
        <v>1</v>
      </c>
      <c r="AA33" s="241">
        <f t="shared" si="8"/>
        <v>5</v>
      </c>
      <c r="AB33" s="241"/>
      <c r="AC33" s="240">
        <f>(D33*7+J33*2+P33*2+V33*1)/12-0.05</f>
        <v>41.25</v>
      </c>
      <c r="AD33" s="240">
        <f t="shared" si="9"/>
        <v>4.25</v>
      </c>
      <c r="AE33" s="240"/>
      <c r="AF33" s="240"/>
      <c r="AG33" s="240"/>
      <c r="AH33" s="240"/>
      <c r="AI33" s="240"/>
      <c r="AJ33" s="240"/>
      <c r="AK33" s="242">
        <f t="shared" si="11"/>
        <v>38.75</v>
      </c>
      <c r="AL33" s="242"/>
      <c r="AM33" s="240"/>
      <c r="AN33" s="240"/>
      <c r="AO33" s="240"/>
      <c r="AP33" s="240"/>
      <c r="AQ33" s="242"/>
      <c r="AR33" s="242"/>
      <c r="AS33" s="240"/>
      <c r="AT33" s="240"/>
      <c r="AU33" s="242"/>
      <c r="AV33" s="243">
        <f t="shared" si="2"/>
        <v>90.25</v>
      </c>
      <c r="AW33" s="241"/>
      <c r="AX33" s="241"/>
      <c r="AY33" s="243"/>
      <c r="AZ33" s="243"/>
      <c r="BA33" s="223">
        <v>38.75</v>
      </c>
      <c r="BB33" s="244"/>
      <c r="BC33" s="244"/>
      <c r="BD33" s="245">
        <f t="shared" si="3"/>
        <v>0</v>
      </c>
      <c r="BE33" s="244"/>
      <c r="BF33" s="244"/>
    </row>
    <row r="34" spans="1:58" ht="15" hidden="1" customHeight="1" x14ac:dyDescent="0.2">
      <c r="A34" s="247" t="s">
        <v>508</v>
      </c>
      <c r="B34" s="240">
        <v>1</v>
      </c>
      <c r="C34" s="240">
        <v>1.5</v>
      </c>
      <c r="D34" s="248">
        <v>13.5</v>
      </c>
      <c r="E34" s="248">
        <v>2</v>
      </c>
      <c r="F34" s="248">
        <v>16.649999999999999</v>
      </c>
      <c r="G34" s="240">
        <f t="shared" si="4"/>
        <v>34.65</v>
      </c>
      <c r="H34" s="240">
        <v>1</v>
      </c>
      <c r="I34" s="240">
        <v>1.5</v>
      </c>
      <c r="J34" s="248">
        <v>13.5</v>
      </c>
      <c r="K34" s="248">
        <v>2</v>
      </c>
      <c r="L34" s="248">
        <v>16.649999999999999</v>
      </c>
      <c r="M34" s="240">
        <f t="shared" si="5"/>
        <v>34.65</v>
      </c>
      <c r="N34" s="240">
        <v>1</v>
      </c>
      <c r="O34" s="240">
        <v>1.5</v>
      </c>
      <c r="P34" s="240">
        <v>13.5</v>
      </c>
      <c r="Q34" s="240">
        <v>2</v>
      </c>
      <c r="R34" s="240">
        <v>16.649999999999999</v>
      </c>
      <c r="S34" s="240">
        <f t="shared" si="6"/>
        <v>34.65</v>
      </c>
      <c r="T34" s="240">
        <v>1</v>
      </c>
      <c r="U34" s="240">
        <v>1.5</v>
      </c>
      <c r="V34" s="240">
        <v>13.5</v>
      </c>
      <c r="W34" s="240">
        <v>2</v>
      </c>
      <c r="X34" s="240">
        <v>16.649999999999999</v>
      </c>
      <c r="Y34" s="240">
        <f t="shared" si="7"/>
        <v>34.65</v>
      </c>
      <c r="Z34" s="240">
        <f t="shared" si="8"/>
        <v>1</v>
      </c>
      <c r="AA34" s="241">
        <f t="shared" si="8"/>
        <v>1.5</v>
      </c>
      <c r="AB34" s="241"/>
      <c r="AC34" s="240">
        <f>(D34*7+J34*2+P34*2+V34*1)/12</f>
        <v>13.5</v>
      </c>
      <c r="AD34" s="240">
        <f t="shared" si="9"/>
        <v>2</v>
      </c>
      <c r="AE34" s="240"/>
      <c r="AF34" s="240"/>
      <c r="AG34" s="240"/>
      <c r="AH34" s="240"/>
      <c r="AI34" s="240"/>
      <c r="AJ34" s="240"/>
      <c r="AK34" s="242">
        <f>(F34*7+L34*2+R34*2+X34*1)/12+0.1</f>
        <v>16.75</v>
      </c>
      <c r="AL34" s="242"/>
      <c r="AM34" s="240"/>
      <c r="AN34" s="240"/>
      <c r="AO34" s="240"/>
      <c r="AP34" s="240"/>
      <c r="AQ34" s="242"/>
      <c r="AR34" s="242"/>
      <c r="AS34" s="240"/>
      <c r="AT34" s="240"/>
      <c r="AU34" s="242"/>
      <c r="AV34" s="243">
        <f t="shared" si="2"/>
        <v>34.75</v>
      </c>
      <c r="AW34" s="241"/>
      <c r="AX34" s="241"/>
      <c r="AY34" s="243"/>
      <c r="AZ34" s="243"/>
      <c r="BA34" s="223">
        <v>16.75</v>
      </c>
      <c r="BB34" s="244"/>
      <c r="BC34" s="244"/>
      <c r="BD34" s="245">
        <f t="shared" si="3"/>
        <v>0</v>
      </c>
      <c r="BE34" s="244"/>
      <c r="BF34" s="244"/>
    </row>
    <row r="35" spans="1:58" ht="15" hidden="1" customHeight="1" x14ac:dyDescent="0.2">
      <c r="A35" s="247" t="s">
        <v>509</v>
      </c>
      <c r="B35" s="240">
        <v>1</v>
      </c>
      <c r="C35" s="240">
        <v>3.5</v>
      </c>
      <c r="D35" s="248">
        <v>27.6</v>
      </c>
      <c r="E35" s="248">
        <v>5</v>
      </c>
      <c r="F35" s="248">
        <v>30.48</v>
      </c>
      <c r="G35" s="240">
        <f t="shared" si="4"/>
        <v>67.58</v>
      </c>
      <c r="H35" s="240">
        <v>1</v>
      </c>
      <c r="I35" s="240">
        <v>3.5</v>
      </c>
      <c r="J35" s="248">
        <v>27.6</v>
      </c>
      <c r="K35" s="248">
        <v>5</v>
      </c>
      <c r="L35" s="248">
        <v>30.48</v>
      </c>
      <c r="M35" s="240">
        <f t="shared" si="5"/>
        <v>67.58</v>
      </c>
      <c r="N35" s="240">
        <v>1</v>
      </c>
      <c r="O35" s="240">
        <v>3.5</v>
      </c>
      <c r="P35" s="240">
        <v>27.6</v>
      </c>
      <c r="Q35" s="240">
        <v>5</v>
      </c>
      <c r="R35" s="240">
        <v>30.48</v>
      </c>
      <c r="S35" s="240">
        <f t="shared" si="6"/>
        <v>67.58</v>
      </c>
      <c r="T35" s="240">
        <v>1</v>
      </c>
      <c r="U35" s="240">
        <v>3.5</v>
      </c>
      <c r="V35" s="240">
        <v>27.6</v>
      </c>
      <c r="W35" s="240">
        <v>5</v>
      </c>
      <c r="X35" s="240">
        <v>30.48</v>
      </c>
      <c r="Y35" s="240">
        <f t="shared" si="7"/>
        <v>67.58</v>
      </c>
      <c r="Z35" s="240">
        <f t="shared" si="8"/>
        <v>1</v>
      </c>
      <c r="AA35" s="241">
        <f t="shared" si="8"/>
        <v>3.5</v>
      </c>
      <c r="AB35" s="241"/>
      <c r="AC35" s="240">
        <f>(D35*7+J35*2+P35*2+V35*1)/12-0.1</f>
        <v>27.500000000000004</v>
      </c>
      <c r="AD35" s="240">
        <f t="shared" si="9"/>
        <v>5</v>
      </c>
      <c r="AE35" s="240"/>
      <c r="AF35" s="240"/>
      <c r="AG35" s="240"/>
      <c r="AH35" s="240"/>
      <c r="AI35" s="240"/>
      <c r="AJ35" s="240"/>
      <c r="AK35" s="242">
        <f>(F35*7+L35*2+R35*2+X35*1)/12+0.02</f>
        <v>30.5</v>
      </c>
      <c r="AL35" s="242"/>
      <c r="AM35" s="240"/>
      <c r="AN35" s="240"/>
      <c r="AO35" s="240"/>
      <c r="AP35" s="240"/>
      <c r="AQ35" s="242"/>
      <c r="AR35" s="242"/>
      <c r="AS35" s="240"/>
      <c r="AT35" s="240"/>
      <c r="AU35" s="242"/>
      <c r="AV35" s="243">
        <f t="shared" si="2"/>
        <v>67.5</v>
      </c>
      <c r="AW35" s="241"/>
      <c r="AX35" s="241"/>
      <c r="AY35" s="243"/>
      <c r="AZ35" s="243"/>
      <c r="BA35" s="223">
        <v>30.5</v>
      </c>
      <c r="BB35" s="244"/>
      <c r="BC35" s="244"/>
      <c r="BD35" s="245">
        <f t="shared" si="3"/>
        <v>0</v>
      </c>
      <c r="BE35" s="244"/>
      <c r="BF35" s="244"/>
    </row>
    <row r="36" spans="1:58" ht="15" hidden="1" customHeight="1" x14ac:dyDescent="0.2">
      <c r="A36" s="247" t="s">
        <v>510</v>
      </c>
      <c r="B36" s="240">
        <v>1</v>
      </c>
      <c r="C36" s="240">
        <v>2.5</v>
      </c>
      <c r="D36" s="248">
        <v>39.11</v>
      </c>
      <c r="E36" s="248">
        <v>5.25</v>
      </c>
      <c r="F36" s="248">
        <v>37.5</v>
      </c>
      <c r="G36" s="240">
        <f t="shared" si="4"/>
        <v>85.36</v>
      </c>
      <c r="H36" s="240">
        <v>1</v>
      </c>
      <c r="I36" s="240">
        <v>2.5</v>
      </c>
      <c r="J36" s="248">
        <v>39.11</v>
      </c>
      <c r="K36" s="248">
        <v>5.25</v>
      </c>
      <c r="L36" s="248">
        <v>37.5</v>
      </c>
      <c r="M36" s="240">
        <f t="shared" si="5"/>
        <v>85.36</v>
      </c>
      <c r="N36" s="240">
        <v>1</v>
      </c>
      <c r="O36" s="240">
        <v>2.5</v>
      </c>
      <c r="P36" s="240">
        <v>39.11</v>
      </c>
      <c r="Q36" s="240">
        <v>5.25</v>
      </c>
      <c r="R36" s="240">
        <v>37.5</v>
      </c>
      <c r="S36" s="240">
        <f t="shared" si="6"/>
        <v>85.36</v>
      </c>
      <c r="T36" s="240">
        <v>1</v>
      </c>
      <c r="U36" s="240">
        <v>2.5</v>
      </c>
      <c r="V36" s="240">
        <v>39.11</v>
      </c>
      <c r="W36" s="240">
        <v>5.25</v>
      </c>
      <c r="X36" s="240">
        <v>37.5</v>
      </c>
      <c r="Y36" s="240">
        <f t="shared" si="7"/>
        <v>85.36</v>
      </c>
      <c r="Z36" s="240">
        <f t="shared" si="8"/>
        <v>1</v>
      </c>
      <c r="AA36" s="241">
        <f t="shared" si="8"/>
        <v>2.5</v>
      </c>
      <c r="AB36" s="241"/>
      <c r="AC36" s="240">
        <f>(D36*7+J36*2+P36*2+V36*1)/12-0.11</f>
        <v>39.000000000000007</v>
      </c>
      <c r="AD36" s="240">
        <f t="shared" si="9"/>
        <v>5.25</v>
      </c>
      <c r="AE36" s="240"/>
      <c r="AF36" s="240"/>
      <c r="AG36" s="240"/>
      <c r="AH36" s="240"/>
      <c r="AI36" s="240"/>
      <c r="AJ36" s="240"/>
      <c r="AK36" s="242">
        <f t="shared" ref="AK36:AK46" si="12">(F36*7+L36*2+R36*2+X36*1)/12</f>
        <v>37.5</v>
      </c>
      <c r="AL36" s="242"/>
      <c r="AM36" s="240"/>
      <c r="AN36" s="240"/>
      <c r="AO36" s="240"/>
      <c r="AP36" s="240"/>
      <c r="AQ36" s="242"/>
      <c r="AR36" s="242"/>
      <c r="AS36" s="240"/>
      <c r="AT36" s="240"/>
      <c r="AU36" s="242"/>
      <c r="AV36" s="243">
        <f t="shared" si="2"/>
        <v>85.25</v>
      </c>
      <c r="AW36" s="241"/>
      <c r="AX36" s="241"/>
      <c r="AY36" s="243"/>
      <c r="AZ36" s="243"/>
      <c r="BA36" s="223">
        <v>37.5</v>
      </c>
      <c r="BB36" s="244"/>
      <c r="BC36" s="244"/>
      <c r="BD36" s="245">
        <f t="shared" si="3"/>
        <v>0</v>
      </c>
      <c r="BE36" s="244"/>
      <c r="BF36" s="244"/>
    </row>
    <row r="37" spans="1:58" ht="15" hidden="1" customHeight="1" x14ac:dyDescent="0.2">
      <c r="A37" s="247" t="s">
        <v>511</v>
      </c>
      <c r="B37" s="240">
        <v>1</v>
      </c>
      <c r="C37" s="240">
        <v>2.5</v>
      </c>
      <c r="D37" s="248">
        <v>36.799999999999997</v>
      </c>
      <c r="E37" s="248">
        <v>5.25</v>
      </c>
      <c r="F37" s="248">
        <v>36.25</v>
      </c>
      <c r="G37" s="240">
        <f t="shared" si="4"/>
        <v>81.8</v>
      </c>
      <c r="H37" s="240">
        <v>1</v>
      </c>
      <c r="I37" s="240">
        <v>2.5</v>
      </c>
      <c r="J37" s="248">
        <v>36.799999999999997</v>
      </c>
      <c r="K37" s="248">
        <v>5.25</v>
      </c>
      <c r="L37" s="248">
        <v>36.25</v>
      </c>
      <c r="M37" s="240">
        <f t="shared" si="5"/>
        <v>81.8</v>
      </c>
      <c r="N37" s="240">
        <v>1</v>
      </c>
      <c r="O37" s="240">
        <v>2.5</v>
      </c>
      <c r="P37" s="240">
        <v>36.799999999999997</v>
      </c>
      <c r="Q37" s="240">
        <v>5.25</v>
      </c>
      <c r="R37" s="240">
        <v>36.25</v>
      </c>
      <c r="S37" s="240">
        <f t="shared" si="6"/>
        <v>81.8</v>
      </c>
      <c r="T37" s="240">
        <v>1</v>
      </c>
      <c r="U37" s="240">
        <v>2.5</v>
      </c>
      <c r="V37" s="240">
        <v>36.799999999999997</v>
      </c>
      <c r="W37" s="240">
        <v>5.25</v>
      </c>
      <c r="X37" s="240">
        <v>36.25</v>
      </c>
      <c r="Y37" s="240">
        <f t="shared" si="7"/>
        <v>81.8</v>
      </c>
      <c r="Z37" s="240">
        <f t="shared" si="8"/>
        <v>1</v>
      </c>
      <c r="AA37" s="241">
        <f t="shared" si="8"/>
        <v>2.5</v>
      </c>
      <c r="AB37" s="241"/>
      <c r="AC37" s="240">
        <f>(D37*7+J37*2+P37*2+V37*1)/12-0.05</f>
        <v>36.75</v>
      </c>
      <c r="AD37" s="240">
        <f t="shared" si="9"/>
        <v>5.25</v>
      </c>
      <c r="AE37" s="240"/>
      <c r="AF37" s="240"/>
      <c r="AG37" s="240"/>
      <c r="AH37" s="240"/>
      <c r="AI37" s="240"/>
      <c r="AJ37" s="240"/>
      <c r="AK37" s="242">
        <f t="shared" si="12"/>
        <v>36.25</v>
      </c>
      <c r="AL37" s="242"/>
      <c r="AM37" s="240"/>
      <c r="AN37" s="240"/>
      <c r="AO37" s="240"/>
      <c r="AP37" s="240"/>
      <c r="AQ37" s="242"/>
      <c r="AR37" s="242"/>
      <c r="AS37" s="240"/>
      <c r="AT37" s="240"/>
      <c r="AU37" s="242"/>
      <c r="AV37" s="243">
        <f t="shared" si="2"/>
        <v>81.75</v>
      </c>
      <c r="AW37" s="241"/>
      <c r="AX37" s="241"/>
      <c r="AY37" s="243"/>
      <c r="AZ37" s="243"/>
      <c r="BA37" s="223">
        <v>36.25</v>
      </c>
      <c r="BB37" s="244"/>
      <c r="BC37" s="244"/>
      <c r="BD37" s="245">
        <f t="shared" si="3"/>
        <v>0</v>
      </c>
      <c r="BE37" s="244"/>
      <c r="BF37" s="244"/>
    </row>
    <row r="38" spans="1:58" ht="15" hidden="1" customHeight="1" x14ac:dyDescent="0.2">
      <c r="A38" s="247" t="s">
        <v>512</v>
      </c>
      <c r="B38" s="240">
        <v>1</v>
      </c>
      <c r="C38" s="240">
        <v>2</v>
      </c>
      <c r="D38" s="248">
        <v>27</v>
      </c>
      <c r="E38" s="248">
        <v>4.25</v>
      </c>
      <c r="F38" s="248">
        <v>30.75</v>
      </c>
      <c r="G38" s="240">
        <f t="shared" si="4"/>
        <v>65</v>
      </c>
      <c r="H38" s="240">
        <v>1</v>
      </c>
      <c r="I38" s="240">
        <v>2</v>
      </c>
      <c r="J38" s="248">
        <v>27</v>
      </c>
      <c r="K38" s="248">
        <v>4.25</v>
      </c>
      <c r="L38" s="248">
        <v>30.75</v>
      </c>
      <c r="M38" s="240">
        <f t="shared" si="5"/>
        <v>65</v>
      </c>
      <c r="N38" s="240">
        <v>1</v>
      </c>
      <c r="O38" s="240">
        <v>2</v>
      </c>
      <c r="P38" s="240">
        <v>27</v>
      </c>
      <c r="Q38" s="240">
        <v>4.25</v>
      </c>
      <c r="R38" s="240">
        <v>30.75</v>
      </c>
      <c r="S38" s="240">
        <f t="shared" si="6"/>
        <v>65</v>
      </c>
      <c r="T38" s="240">
        <v>1</v>
      </c>
      <c r="U38" s="240">
        <v>2</v>
      </c>
      <c r="V38" s="240">
        <v>27</v>
      </c>
      <c r="W38" s="240">
        <v>4.25</v>
      </c>
      <c r="X38" s="240">
        <v>30.75</v>
      </c>
      <c r="Y38" s="240">
        <f t="shared" si="7"/>
        <v>65</v>
      </c>
      <c r="Z38" s="240">
        <f t="shared" si="8"/>
        <v>1</v>
      </c>
      <c r="AA38" s="241">
        <f t="shared" si="8"/>
        <v>2</v>
      </c>
      <c r="AB38" s="241"/>
      <c r="AC38" s="240">
        <f>(D38*7+J38*2+P38*2+V38*1)/12</f>
        <v>27</v>
      </c>
      <c r="AD38" s="240">
        <f t="shared" si="9"/>
        <v>4.25</v>
      </c>
      <c r="AE38" s="240"/>
      <c r="AF38" s="240"/>
      <c r="AG38" s="240"/>
      <c r="AH38" s="240"/>
      <c r="AI38" s="240"/>
      <c r="AJ38" s="240"/>
      <c r="AK38" s="242">
        <f t="shared" si="12"/>
        <v>30.75</v>
      </c>
      <c r="AL38" s="242"/>
      <c r="AM38" s="240"/>
      <c r="AN38" s="240"/>
      <c r="AO38" s="240"/>
      <c r="AP38" s="240"/>
      <c r="AQ38" s="242"/>
      <c r="AR38" s="242"/>
      <c r="AS38" s="240"/>
      <c r="AT38" s="240"/>
      <c r="AU38" s="242"/>
      <c r="AV38" s="243">
        <f t="shared" si="2"/>
        <v>65</v>
      </c>
      <c r="AW38" s="241"/>
      <c r="AX38" s="241"/>
      <c r="AY38" s="243"/>
      <c r="AZ38" s="243"/>
      <c r="BA38" s="223">
        <v>30.75</v>
      </c>
      <c r="BB38" s="244"/>
      <c r="BC38" s="244"/>
      <c r="BD38" s="245">
        <f t="shared" si="3"/>
        <v>0</v>
      </c>
      <c r="BE38" s="244"/>
      <c r="BF38" s="244"/>
    </row>
    <row r="39" spans="1:58" ht="15" hidden="1" customHeight="1" x14ac:dyDescent="0.2">
      <c r="A39" s="247" t="s">
        <v>513</v>
      </c>
      <c r="B39" s="240">
        <v>1</v>
      </c>
      <c r="C39" s="240">
        <v>1</v>
      </c>
      <c r="D39" s="248">
        <v>18.48</v>
      </c>
      <c r="E39" s="248">
        <v>2.5</v>
      </c>
      <c r="F39" s="248">
        <v>21.5</v>
      </c>
      <c r="G39" s="240">
        <f t="shared" si="4"/>
        <v>44.480000000000004</v>
      </c>
      <c r="H39" s="240">
        <v>1</v>
      </c>
      <c r="I39" s="240">
        <v>1</v>
      </c>
      <c r="J39" s="248">
        <v>18.48</v>
      </c>
      <c r="K39" s="248">
        <v>2.5</v>
      </c>
      <c r="L39" s="248">
        <v>21.5</v>
      </c>
      <c r="M39" s="240">
        <f t="shared" si="5"/>
        <v>44.480000000000004</v>
      </c>
      <c r="N39" s="240">
        <v>1</v>
      </c>
      <c r="O39" s="240">
        <v>1</v>
      </c>
      <c r="P39" s="240">
        <v>18.48</v>
      </c>
      <c r="Q39" s="240">
        <v>2.5</v>
      </c>
      <c r="R39" s="240">
        <v>21.5</v>
      </c>
      <c r="S39" s="240">
        <f t="shared" si="6"/>
        <v>44.480000000000004</v>
      </c>
      <c r="T39" s="240">
        <v>1</v>
      </c>
      <c r="U39" s="240">
        <v>1</v>
      </c>
      <c r="V39" s="240">
        <v>18.48</v>
      </c>
      <c r="W39" s="240">
        <v>2.5</v>
      </c>
      <c r="X39" s="240">
        <v>21.5</v>
      </c>
      <c r="Y39" s="240">
        <f t="shared" si="7"/>
        <v>44.480000000000004</v>
      </c>
      <c r="Z39" s="240">
        <f t="shared" si="8"/>
        <v>1</v>
      </c>
      <c r="AA39" s="241">
        <f t="shared" si="8"/>
        <v>1</v>
      </c>
      <c r="AB39" s="241"/>
      <c r="AC39" s="240">
        <f>(D39*7+J39*2+P39*2+V39*1)/12+0.02</f>
        <v>18.5</v>
      </c>
      <c r="AD39" s="240">
        <f t="shared" si="9"/>
        <v>2.5</v>
      </c>
      <c r="AE39" s="240"/>
      <c r="AF39" s="240"/>
      <c r="AG39" s="240"/>
      <c r="AH39" s="240"/>
      <c r="AI39" s="240"/>
      <c r="AJ39" s="240"/>
      <c r="AK39" s="242">
        <f t="shared" si="12"/>
        <v>21.5</v>
      </c>
      <c r="AL39" s="242"/>
      <c r="AM39" s="240"/>
      <c r="AN39" s="240"/>
      <c r="AO39" s="240"/>
      <c r="AP39" s="240"/>
      <c r="AQ39" s="242"/>
      <c r="AR39" s="242"/>
      <c r="AS39" s="240"/>
      <c r="AT39" s="240"/>
      <c r="AU39" s="242"/>
      <c r="AV39" s="243">
        <f t="shared" si="2"/>
        <v>44.5</v>
      </c>
      <c r="AW39" s="241"/>
      <c r="AX39" s="241"/>
      <c r="AY39" s="243"/>
      <c r="AZ39" s="243"/>
      <c r="BA39" s="223">
        <v>21.5</v>
      </c>
      <c r="BB39" s="244"/>
      <c r="BC39" s="244"/>
      <c r="BD39" s="245">
        <f t="shared" si="3"/>
        <v>0</v>
      </c>
      <c r="BE39" s="244"/>
      <c r="BF39" s="244"/>
    </row>
    <row r="40" spans="1:58" ht="15" hidden="1" customHeight="1" x14ac:dyDescent="0.2">
      <c r="A40" s="247" t="s">
        <v>514</v>
      </c>
      <c r="B40" s="240">
        <v>1</v>
      </c>
      <c r="C40" s="240">
        <v>1</v>
      </c>
      <c r="D40" s="248">
        <v>22.9</v>
      </c>
      <c r="E40" s="248">
        <v>4</v>
      </c>
      <c r="F40" s="248">
        <v>26.25</v>
      </c>
      <c r="G40" s="240">
        <f t="shared" si="4"/>
        <v>55.15</v>
      </c>
      <c r="H40" s="240">
        <v>1</v>
      </c>
      <c r="I40" s="240">
        <v>1</v>
      </c>
      <c r="J40" s="248">
        <v>22.9</v>
      </c>
      <c r="K40" s="248">
        <v>4</v>
      </c>
      <c r="L40" s="248">
        <v>26.25</v>
      </c>
      <c r="M40" s="240">
        <f t="shared" si="5"/>
        <v>55.15</v>
      </c>
      <c r="N40" s="240">
        <v>1</v>
      </c>
      <c r="O40" s="240">
        <v>1</v>
      </c>
      <c r="P40" s="240">
        <v>22.9</v>
      </c>
      <c r="Q40" s="240">
        <v>4</v>
      </c>
      <c r="R40" s="240">
        <v>26.25</v>
      </c>
      <c r="S40" s="240">
        <f t="shared" si="6"/>
        <v>55.15</v>
      </c>
      <c r="T40" s="240">
        <v>1</v>
      </c>
      <c r="U40" s="240">
        <v>1</v>
      </c>
      <c r="V40" s="240">
        <v>22.9</v>
      </c>
      <c r="W40" s="240">
        <v>4</v>
      </c>
      <c r="X40" s="240">
        <v>26.25</v>
      </c>
      <c r="Y40" s="240">
        <f t="shared" si="7"/>
        <v>55.15</v>
      </c>
      <c r="Z40" s="240">
        <f t="shared" si="8"/>
        <v>1</v>
      </c>
      <c r="AA40" s="241">
        <f t="shared" si="8"/>
        <v>1</v>
      </c>
      <c r="AB40" s="241"/>
      <c r="AC40" s="240">
        <f>(D40*7+J40*2+P40*2+V40*1)/12+0.1</f>
        <v>22.999999999999996</v>
      </c>
      <c r="AD40" s="240">
        <f t="shared" si="9"/>
        <v>4</v>
      </c>
      <c r="AE40" s="240"/>
      <c r="AF40" s="240"/>
      <c r="AG40" s="240"/>
      <c r="AH40" s="240"/>
      <c r="AI40" s="240"/>
      <c r="AJ40" s="240"/>
      <c r="AK40" s="242">
        <f t="shared" si="12"/>
        <v>26.25</v>
      </c>
      <c r="AL40" s="242"/>
      <c r="AM40" s="240"/>
      <c r="AN40" s="240"/>
      <c r="AO40" s="240"/>
      <c r="AP40" s="240"/>
      <c r="AQ40" s="242"/>
      <c r="AR40" s="242"/>
      <c r="AS40" s="240"/>
      <c r="AT40" s="240"/>
      <c r="AU40" s="242"/>
      <c r="AV40" s="243">
        <f t="shared" si="2"/>
        <v>55.25</v>
      </c>
      <c r="AW40" s="241"/>
      <c r="AX40" s="241"/>
      <c r="AY40" s="243"/>
      <c r="AZ40" s="243"/>
      <c r="BA40" s="223">
        <v>26.25</v>
      </c>
      <c r="BB40" s="244"/>
      <c r="BC40" s="244"/>
      <c r="BD40" s="245">
        <f t="shared" si="3"/>
        <v>0</v>
      </c>
      <c r="BE40" s="244"/>
      <c r="BF40" s="244"/>
    </row>
    <row r="41" spans="1:58" ht="15" hidden="1" customHeight="1" x14ac:dyDescent="0.2">
      <c r="A41" s="247" t="s">
        <v>515</v>
      </c>
      <c r="B41" s="240">
        <v>1</v>
      </c>
      <c r="C41" s="240">
        <v>7.5</v>
      </c>
      <c r="D41" s="248">
        <v>44.9</v>
      </c>
      <c r="E41" s="248">
        <v>5.5</v>
      </c>
      <c r="F41" s="248">
        <v>39.75</v>
      </c>
      <c r="G41" s="240">
        <f t="shared" si="4"/>
        <v>98.65</v>
      </c>
      <c r="H41" s="240">
        <v>1</v>
      </c>
      <c r="I41" s="240">
        <v>7.5</v>
      </c>
      <c r="J41" s="248">
        <v>44.9</v>
      </c>
      <c r="K41" s="248">
        <v>5.5</v>
      </c>
      <c r="L41" s="248">
        <v>39.75</v>
      </c>
      <c r="M41" s="240">
        <f t="shared" si="5"/>
        <v>98.65</v>
      </c>
      <c r="N41" s="240">
        <v>1</v>
      </c>
      <c r="O41" s="240">
        <v>7.5</v>
      </c>
      <c r="P41" s="240">
        <v>44.9</v>
      </c>
      <c r="Q41" s="240">
        <v>5.5</v>
      </c>
      <c r="R41" s="240">
        <v>39.75</v>
      </c>
      <c r="S41" s="240">
        <f t="shared" si="6"/>
        <v>98.65</v>
      </c>
      <c r="T41" s="240">
        <v>1</v>
      </c>
      <c r="U41" s="240">
        <v>7.5</v>
      </c>
      <c r="V41" s="240">
        <v>44.9</v>
      </c>
      <c r="W41" s="240">
        <v>5.5</v>
      </c>
      <c r="X41" s="240">
        <v>39.75</v>
      </c>
      <c r="Y41" s="240">
        <f t="shared" si="7"/>
        <v>98.65</v>
      </c>
      <c r="Z41" s="240">
        <f t="shared" si="8"/>
        <v>1</v>
      </c>
      <c r="AA41" s="241">
        <f t="shared" si="8"/>
        <v>7.5</v>
      </c>
      <c r="AB41" s="241"/>
      <c r="AC41" s="240">
        <f>(D41*7+J41*2+P41*2+V41*1)/12+0.1</f>
        <v>45.000000000000007</v>
      </c>
      <c r="AD41" s="240">
        <f t="shared" si="9"/>
        <v>5.5</v>
      </c>
      <c r="AE41" s="240"/>
      <c r="AF41" s="240"/>
      <c r="AG41" s="240"/>
      <c r="AH41" s="240"/>
      <c r="AI41" s="240"/>
      <c r="AJ41" s="240"/>
      <c r="AK41" s="242">
        <f t="shared" si="12"/>
        <v>39.75</v>
      </c>
      <c r="AL41" s="242"/>
      <c r="AM41" s="240"/>
      <c r="AN41" s="240"/>
      <c r="AO41" s="240"/>
      <c r="AP41" s="240"/>
      <c r="AQ41" s="242"/>
      <c r="AR41" s="242"/>
      <c r="AS41" s="240"/>
      <c r="AT41" s="240"/>
      <c r="AU41" s="242"/>
      <c r="AV41" s="243">
        <f t="shared" si="2"/>
        <v>98.75</v>
      </c>
      <c r="AW41" s="241"/>
      <c r="AX41" s="241"/>
      <c r="AY41" s="243"/>
      <c r="AZ41" s="243"/>
      <c r="BA41" s="223">
        <v>39.75</v>
      </c>
      <c r="BB41" s="244"/>
      <c r="BC41" s="244"/>
      <c r="BD41" s="245">
        <f t="shared" si="3"/>
        <v>0</v>
      </c>
      <c r="BE41" s="244"/>
      <c r="BF41" s="244"/>
    </row>
    <row r="42" spans="1:58" ht="15" hidden="1" customHeight="1" x14ac:dyDescent="0.2">
      <c r="A42" s="247" t="s">
        <v>516</v>
      </c>
      <c r="B42" s="240">
        <v>1</v>
      </c>
      <c r="C42" s="240">
        <v>1</v>
      </c>
      <c r="D42" s="248">
        <v>18.89</v>
      </c>
      <c r="E42" s="248">
        <v>2.5</v>
      </c>
      <c r="F42" s="248">
        <v>22.25</v>
      </c>
      <c r="G42" s="240">
        <f t="shared" si="4"/>
        <v>45.64</v>
      </c>
      <c r="H42" s="240">
        <v>1</v>
      </c>
      <c r="I42" s="240">
        <v>1</v>
      </c>
      <c r="J42" s="248">
        <v>18.89</v>
      </c>
      <c r="K42" s="248">
        <v>2.5</v>
      </c>
      <c r="L42" s="248">
        <v>22.25</v>
      </c>
      <c r="M42" s="240">
        <f t="shared" si="5"/>
        <v>45.64</v>
      </c>
      <c r="N42" s="240">
        <v>1</v>
      </c>
      <c r="O42" s="240">
        <v>1</v>
      </c>
      <c r="P42" s="240">
        <v>18.89</v>
      </c>
      <c r="Q42" s="240">
        <v>2.5</v>
      </c>
      <c r="R42" s="240">
        <v>22.25</v>
      </c>
      <c r="S42" s="240">
        <f t="shared" si="6"/>
        <v>45.64</v>
      </c>
      <c r="T42" s="240">
        <v>1</v>
      </c>
      <c r="U42" s="240">
        <v>1</v>
      </c>
      <c r="V42" s="240">
        <v>18.89</v>
      </c>
      <c r="W42" s="240">
        <v>2.5</v>
      </c>
      <c r="X42" s="240">
        <v>22.25</v>
      </c>
      <c r="Y42" s="240">
        <f t="shared" si="7"/>
        <v>45.64</v>
      </c>
      <c r="Z42" s="240">
        <f t="shared" si="8"/>
        <v>1</v>
      </c>
      <c r="AA42" s="241">
        <f t="shared" si="8"/>
        <v>1</v>
      </c>
      <c r="AB42" s="241"/>
      <c r="AC42" s="240">
        <f>(D42*7+J42*2+P42*2+V42*1)/12+0.11</f>
        <v>19</v>
      </c>
      <c r="AD42" s="240">
        <f t="shared" si="9"/>
        <v>2.5</v>
      </c>
      <c r="AE42" s="240"/>
      <c r="AF42" s="240"/>
      <c r="AG42" s="240"/>
      <c r="AH42" s="240"/>
      <c r="AI42" s="240"/>
      <c r="AJ42" s="240"/>
      <c r="AK42" s="242">
        <f t="shared" si="12"/>
        <v>22.25</v>
      </c>
      <c r="AL42" s="242"/>
      <c r="AM42" s="240"/>
      <c r="AN42" s="240"/>
      <c r="AO42" s="240"/>
      <c r="AP42" s="240"/>
      <c r="AQ42" s="242"/>
      <c r="AR42" s="242"/>
      <c r="AS42" s="240"/>
      <c r="AT42" s="240"/>
      <c r="AU42" s="242"/>
      <c r="AV42" s="243">
        <f t="shared" si="2"/>
        <v>45.75</v>
      </c>
      <c r="AW42" s="241"/>
      <c r="AX42" s="241"/>
      <c r="AY42" s="243"/>
      <c r="AZ42" s="243"/>
      <c r="BA42" s="223">
        <v>22.25</v>
      </c>
      <c r="BB42" s="244"/>
      <c r="BC42" s="244"/>
      <c r="BD42" s="245">
        <f t="shared" si="3"/>
        <v>0</v>
      </c>
      <c r="BE42" s="244"/>
      <c r="BF42" s="244"/>
    </row>
    <row r="43" spans="1:58" ht="15" hidden="1" customHeight="1" x14ac:dyDescent="0.2">
      <c r="A43" s="247" t="s">
        <v>517</v>
      </c>
      <c r="B43" s="240">
        <v>1</v>
      </c>
      <c r="C43" s="240">
        <v>1</v>
      </c>
      <c r="D43" s="248">
        <v>13.5</v>
      </c>
      <c r="E43" s="248">
        <v>2</v>
      </c>
      <c r="F43" s="248">
        <v>16.25</v>
      </c>
      <c r="G43" s="240">
        <f t="shared" si="4"/>
        <v>33.75</v>
      </c>
      <c r="H43" s="240">
        <v>1</v>
      </c>
      <c r="I43" s="240">
        <v>1</v>
      </c>
      <c r="J43" s="248">
        <v>13.5</v>
      </c>
      <c r="K43" s="248">
        <v>2</v>
      </c>
      <c r="L43" s="248">
        <v>16.25</v>
      </c>
      <c r="M43" s="240">
        <f t="shared" si="5"/>
        <v>33.75</v>
      </c>
      <c r="N43" s="240">
        <v>1</v>
      </c>
      <c r="O43" s="240">
        <v>1</v>
      </c>
      <c r="P43" s="240">
        <v>13.5</v>
      </c>
      <c r="Q43" s="240">
        <v>2</v>
      </c>
      <c r="R43" s="240">
        <v>16.25</v>
      </c>
      <c r="S43" s="240">
        <f t="shared" si="6"/>
        <v>33.75</v>
      </c>
      <c r="T43" s="240">
        <v>1</v>
      </c>
      <c r="U43" s="240">
        <v>1</v>
      </c>
      <c r="V43" s="240">
        <v>13.5</v>
      </c>
      <c r="W43" s="240">
        <v>2</v>
      </c>
      <c r="X43" s="240">
        <v>16.25</v>
      </c>
      <c r="Y43" s="240">
        <f t="shared" si="7"/>
        <v>33.75</v>
      </c>
      <c r="Z43" s="240">
        <f t="shared" si="8"/>
        <v>1</v>
      </c>
      <c r="AA43" s="241">
        <f t="shared" si="8"/>
        <v>1</v>
      </c>
      <c r="AB43" s="241"/>
      <c r="AC43" s="240">
        <f>(D43*7+J43*2+P43*2+V43*1)/12</f>
        <v>13.5</v>
      </c>
      <c r="AD43" s="240">
        <f t="shared" si="9"/>
        <v>2</v>
      </c>
      <c r="AE43" s="240"/>
      <c r="AF43" s="240"/>
      <c r="AG43" s="240"/>
      <c r="AH43" s="240"/>
      <c r="AI43" s="240"/>
      <c r="AJ43" s="240"/>
      <c r="AK43" s="242">
        <f t="shared" si="12"/>
        <v>16.25</v>
      </c>
      <c r="AL43" s="242"/>
      <c r="AM43" s="240"/>
      <c r="AN43" s="240"/>
      <c r="AO43" s="240"/>
      <c r="AP43" s="240"/>
      <c r="AQ43" s="242"/>
      <c r="AR43" s="242"/>
      <c r="AS43" s="240"/>
      <c r="AT43" s="240"/>
      <c r="AU43" s="242"/>
      <c r="AV43" s="243">
        <f t="shared" si="2"/>
        <v>33.75</v>
      </c>
      <c r="AW43" s="241"/>
      <c r="AX43" s="241"/>
      <c r="AY43" s="243"/>
      <c r="AZ43" s="243"/>
      <c r="BA43" s="223">
        <v>16.25</v>
      </c>
      <c r="BB43" s="244"/>
      <c r="BC43" s="244"/>
      <c r="BD43" s="245">
        <f t="shared" si="3"/>
        <v>0</v>
      </c>
      <c r="BE43" s="244"/>
      <c r="BF43" s="244"/>
    </row>
    <row r="44" spans="1:58" ht="15" hidden="1" customHeight="1" x14ac:dyDescent="0.2">
      <c r="A44" s="247" t="s">
        <v>518</v>
      </c>
      <c r="B44" s="240">
        <v>1</v>
      </c>
      <c r="C44" s="240">
        <v>1</v>
      </c>
      <c r="D44" s="248">
        <v>18.48</v>
      </c>
      <c r="E44" s="248">
        <v>2.5</v>
      </c>
      <c r="F44" s="248">
        <v>22</v>
      </c>
      <c r="G44" s="240">
        <f t="shared" si="4"/>
        <v>44.980000000000004</v>
      </c>
      <c r="H44" s="240">
        <v>1</v>
      </c>
      <c r="I44" s="240">
        <v>1</v>
      </c>
      <c r="J44" s="248">
        <v>18.48</v>
      </c>
      <c r="K44" s="248">
        <v>2.5</v>
      </c>
      <c r="L44" s="248">
        <v>22</v>
      </c>
      <c r="M44" s="240">
        <f t="shared" si="5"/>
        <v>44.980000000000004</v>
      </c>
      <c r="N44" s="240">
        <v>1</v>
      </c>
      <c r="O44" s="240">
        <v>1</v>
      </c>
      <c r="P44" s="240">
        <v>18.48</v>
      </c>
      <c r="Q44" s="240">
        <v>2.5</v>
      </c>
      <c r="R44" s="240">
        <v>22</v>
      </c>
      <c r="S44" s="240">
        <f t="shared" si="6"/>
        <v>44.980000000000004</v>
      </c>
      <c r="T44" s="240">
        <v>1</v>
      </c>
      <c r="U44" s="240">
        <v>1</v>
      </c>
      <c r="V44" s="240">
        <v>18.48</v>
      </c>
      <c r="W44" s="240">
        <v>2.5</v>
      </c>
      <c r="X44" s="240">
        <v>22</v>
      </c>
      <c r="Y44" s="240">
        <f t="shared" si="7"/>
        <v>44.980000000000004</v>
      </c>
      <c r="Z44" s="240">
        <f t="shared" si="8"/>
        <v>1</v>
      </c>
      <c r="AA44" s="241">
        <f t="shared" si="8"/>
        <v>1</v>
      </c>
      <c r="AB44" s="241"/>
      <c r="AC44" s="240">
        <f>(D44*7+J44*2+P44*2+V44*1)/12+0.02</f>
        <v>18.5</v>
      </c>
      <c r="AD44" s="240">
        <f t="shared" si="9"/>
        <v>2.5</v>
      </c>
      <c r="AE44" s="240"/>
      <c r="AF44" s="240"/>
      <c r="AG44" s="240"/>
      <c r="AH44" s="240"/>
      <c r="AI44" s="240"/>
      <c r="AJ44" s="240"/>
      <c r="AK44" s="242">
        <f t="shared" si="12"/>
        <v>22</v>
      </c>
      <c r="AL44" s="242"/>
      <c r="AM44" s="240"/>
      <c r="AN44" s="240"/>
      <c r="AO44" s="240"/>
      <c r="AP44" s="240"/>
      <c r="AQ44" s="242"/>
      <c r="AR44" s="242"/>
      <c r="AS44" s="240"/>
      <c r="AT44" s="240"/>
      <c r="AU44" s="242"/>
      <c r="AV44" s="243">
        <f t="shared" si="2"/>
        <v>45</v>
      </c>
      <c r="AW44" s="241"/>
      <c r="AX44" s="241"/>
      <c r="AY44" s="243"/>
      <c r="AZ44" s="243"/>
      <c r="BA44" s="223">
        <v>22</v>
      </c>
      <c r="BB44" s="244"/>
      <c r="BC44" s="244"/>
      <c r="BD44" s="245">
        <f t="shared" si="3"/>
        <v>0</v>
      </c>
      <c r="BE44" s="244"/>
      <c r="BF44" s="244"/>
    </row>
    <row r="45" spans="1:58" ht="15" hidden="1" customHeight="1" x14ac:dyDescent="0.2">
      <c r="A45" s="247" t="s">
        <v>519</v>
      </c>
      <c r="B45" s="240">
        <v>1</v>
      </c>
      <c r="C45" s="240">
        <v>3</v>
      </c>
      <c r="D45" s="248">
        <v>26.23</v>
      </c>
      <c r="E45" s="248">
        <v>4.5</v>
      </c>
      <c r="F45" s="248">
        <v>27.75</v>
      </c>
      <c r="G45" s="240">
        <f t="shared" si="4"/>
        <v>62.480000000000004</v>
      </c>
      <c r="H45" s="240">
        <v>1</v>
      </c>
      <c r="I45" s="240">
        <v>3</v>
      </c>
      <c r="J45" s="248">
        <v>26.23</v>
      </c>
      <c r="K45" s="248">
        <v>4.5</v>
      </c>
      <c r="L45" s="248">
        <v>27.75</v>
      </c>
      <c r="M45" s="240">
        <f t="shared" si="5"/>
        <v>62.480000000000004</v>
      </c>
      <c r="N45" s="240">
        <v>1</v>
      </c>
      <c r="O45" s="240">
        <v>3</v>
      </c>
      <c r="P45" s="240">
        <v>26.23</v>
      </c>
      <c r="Q45" s="240">
        <v>4.5</v>
      </c>
      <c r="R45" s="240">
        <v>27.75</v>
      </c>
      <c r="S45" s="240">
        <f t="shared" si="6"/>
        <v>62.480000000000004</v>
      </c>
      <c r="T45" s="240">
        <v>1</v>
      </c>
      <c r="U45" s="240">
        <v>3</v>
      </c>
      <c r="V45" s="240">
        <v>26.23</v>
      </c>
      <c r="W45" s="240">
        <v>4.5</v>
      </c>
      <c r="X45" s="240">
        <v>27.75</v>
      </c>
      <c r="Y45" s="240">
        <f t="shared" si="7"/>
        <v>62.480000000000004</v>
      </c>
      <c r="Z45" s="240">
        <f t="shared" si="8"/>
        <v>1</v>
      </c>
      <c r="AA45" s="241">
        <f t="shared" si="8"/>
        <v>3</v>
      </c>
      <c r="AB45" s="241"/>
      <c r="AC45" s="240">
        <f>(D45*7+J45*2+P45*2+V45*1)/12+0.02</f>
        <v>26.250000000000004</v>
      </c>
      <c r="AD45" s="240">
        <f t="shared" si="9"/>
        <v>4.5</v>
      </c>
      <c r="AE45" s="240"/>
      <c r="AF45" s="240"/>
      <c r="AG45" s="240"/>
      <c r="AH45" s="240"/>
      <c r="AI45" s="240"/>
      <c r="AJ45" s="240"/>
      <c r="AK45" s="242">
        <f t="shared" si="12"/>
        <v>27.75</v>
      </c>
      <c r="AL45" s="242"/>
      <c r="AM45" s="240"/>
      <c r="AN45" s="240"/>
      <c r="AO45" s="240"/>
      <c r="AP45" s="240"/>
      <c r="AQ45" s="242"/>
      <c r="AR45" s="242"/>
      <c r="AS45" s="240"/>
      <c r="AT45" s="240"/>
      <c r="AU45" s="242"/>
      <c r="AV45" s="243">
        <f t="shared" si="2"/>
        <v>62.5</v>
      </c>
      <c r="AW45" s="241"/>
      <c r="AX45" s="241"/>
      <c r="AY45" s="243"/>
      <c r="AZ45" s="243"/>
      <c r="BA45" s="223">
        <v>27.75</v>
      </c>
      <c r="BB45" s="244"/>
      <c r="BC45" s="244"/>
      <c r="BD45" s="245">
        <f t="shared" si="3"/>
        <v>0</v>
      </c>
      <c r="BE45" s="244"/>
      <c r="BF45" s="244"/>
    </row>
    <row r="46" spans="1:58" ht="15" hidden="1" customHeight="1" x14ac:dyDescent="0.2">
      <c r="A46" s="247" t="s">
        <v>520</v>
      </c>
      <c r="B46" s="240">
        <v>1</v>
      </c>
      <c r="C46" s="240">
        <v>1</v>
      </c>
      <c r="D46" s="248">
        <v>25.41</v>
      </c>
      <c r="E46" s="248">
        <v>4.5</v>
      </c>
      <c r="F46" s="248">
        <v>27.25</v>
      </c>
      <c r="G46" s="240">
        <f t="shared" si="4"/>
        <v>59.16</v>
      </c>
      <c r="H46" s="240">
        <v>1</v>
      </c>
      <c r="I46" s="240">
        <v>1</v>
      </c>
      <c r="J46" s="248">
        <v>25.41</v>
      </c>
      <c r="K46" s="248">
        <v>4.5</v>
      </c>
      <c r="L46" s="248">
        <v>27.25</v>
      </c>
      <c r="M46" s="240">
        <f t="shared" si="5"/>
        <v>59.16</v>
      </c>
      <c r="N46" s="240">
        <v>1</v>
      </c>
      <c r="O46" s="240">
        <v>1</v>
      </c>
      <c r="P46" s="240">
        <v>25.41</v>
      </c>
      <c r="Q46" s="240">
        <v>4.5</v>
      </c>
      <c r="R46" s="240">
        <v>27.25</v>
      </c>
      <c r="S46" s="240">
        <f t="shared" si="6"/>
        <v>59.16</v>
      </c>
      <c r="T46" s="240">
        <v>1</v>
      </c>
      <c r="U46" s="240">
        <v>1</v>
      </c>
      <c r="V46" s="240">
        <v>25.41</v>
      </c>
      <c r="W46" s="240">
        <v>4.5</v>
      </c>
      <c r="X46" s="240">
        <v>27.25</v>
      </c>
      <c r="Y46" s="240">
        <f t="shared" si="7"/>
        <v>59.16</v>
      </c>
      <c r="Z46" s="240">
        <f t="shared" si="8"/>
        <v>1</v>
      </c>
      <c r="AA46" s="241">
        <f t="shared" si="8"/>
        <v>1</v>
      </c>
      <c r="AB46" s="241"/>
      <c r="AC46" s="240">
        <f>(D46*7+J46*2+P46*2+V46*1)/12+0.09</f>
        <v>25.5</v>
      </c>
      <c r="AD46" s="240">
        <f t="shared" si="9"/>
        <v>4.5</v>
      </c>
      <c r="AE46" s="240"/>
      <c r="AF46" s="240"/>
      <c r="AG46" s="240"/>
      <c r="AH46" s="240"/>
      <c r="AI46" s="240"/>
      <c r="AJ46" s="240"/>
      <c r="AK46" s="242">
        <f t="shared" si="12"/>
        <v>27.25</v>
      </c>
      <c r="AL46" s="242"/>
      <c r="AM46" s="240"/>
      <c r="AN46" s="240"/>
      <c r="AO46" s="240"/>
      <c r="AP46" s="240"/>
      <c r="AQ46" s="242"/>
      <c r="AR46" s="242"/>
      <c r="AS46" s="240"/>
      <c r="AT46" s="240"/>
      <c r="AU46" s="242"/>
      <c r="AV46" s="243">
        <f t="shared" si="2"/>
        <v>59.25</v>
      </c>
      <c r="AW46" s="241"/>
      <c r="AX46" s="241"/>
      <c r="AY46" s="243"/>
      <c r="AZ46" s="243"/>
      <c r="BA46" s="223">
        <v>27.25</v>
      </c>
      <c r="BB46" s="244"/>
      <c r="BC46" s="244"/>
      <c r="BD46" s="245">
        <f t="shared" si="3"/>
        <v>0</v>
      </c>
      <c r="BE46" s="244"/>
      <c r="BF46" s="244"/>
    </row>
    <row r="47" spans="1:58" ht="15" hidden="1" customHeight="1" x14ac:dyDescent="0.2">
      <c r="A47" s="247" t="s">
        <v>521</v>
      </c>
      <c r="B47" s="240">
        <v>1</v>
      </c>
      <c r="C47" s="240"/>
      <c r="D47" s="248">
        <v>4.12</v>
      </c>
      <c r="E47" s="248">
        <v>1</v>
      </c>
      <c r="F47" s="248">
        <v>8.4499999999999993</v>
      </c>
      <c r="G47" s="240">
        <f t="shared" si="4"/>
        <v>14.57</v>
      </c>
      <c r="H47" s="240">
        <v>1</v>
      </c>
      <c r="I47" s="240"/>
      <c r="J47" s="248">
        <v>4.12</v>
      </c>
      <c r="K47" s="248">
        <v>1</v>
      </c>
      <c r="L47" s="248">
        <v>8.4499999999999993</v>
      </c>
      <c r="M47" s="240">
        <f t="shared" si="5"/>
        <v>14.57</v>
      </c>
      <c r="N47" s="240">
        <v>1</v>
      </c>
      <c r="O47" s="240"/>
      <c r="P47" s="240">
        <v>4.12</v>
      </c>
      <c r="Q47" s="240">
        <v>1</v>
      </c>
      <c r="R47" s="240">
        <v>8.4499999999999993</v>
      </c>
      <c r="S47" s="240">
        <f t="shared" si="6"/>
        <v>14.57</v>
      </c>
      <c r="T47" s="240">
        <v>1</v>
      </c>
      <c r="U47" s="240"/>
      <c r="V47" s="240">
        <v>4.12</v>
      </c>
      <c r="W47" s="240">
        <v>1</v>
      </c>
      <c r="X47" s="240">
        <v>8.4499999999999993</v>
      </c>
      <c r="Y47" s="240">
        <f t="shared" si="7"/>
        <v>14.57</v>
      </c>
      <c r="Z47" s="240">
        <f t="shared" si="8"/>
        <v>1</v>
      </c>
      <c r="AA47" s="241">
        <f t="shared" si="8"/>
        <v>0</v>
      </c>
      <c r="AB47" s="241"/>
      <c r="AC47" s="240">
        <f>(D47*7+J47*2+P47*2+V47*1)/12+0.13</f>
        <v>4.25</v>
      </c>
      <c r="AD47" s="240">
        <f t="shared" si="9"/>
        <v>1</v>
      </c>
      <c r="AE47" s="240"/>
      <c r="AF47" s="240"/>
      <c r="AG47" s="240"/>
      <c r="AH47" s="240"/>
      <c r="AI47" s="240"/>
      <c r="AJ47" s="240"/>
      <c r="AK47" s="242">
        <f>(F47*7+L47*2+R47*2+X47*1)/12+0.05</f>
        <v>8.5</v>
      </c>
      <c r="AL47" s="242"/>
      <c r="AM47" s="240"/>
      <c r="AN47" s="240"/>
      <c r="AO47" s="240"/>
      <c r="AP47" s="240"/>
      <c r="AQ47" s="242"/>
      <c r="AR47" s="242"/>
      <c r="AS47" s="240"/>
      <c r="AT47" s="240"/>
      <c r="AU47" s="242"/>
      <c r="AV47" s="243">
        <f t="shared" si="2"/>
        <v>14.75</v>
      </c>
      <c r="AW47" s="241"/>
      <c r="AX47" s="241"/>
      <c r="AY47" s="243"/>
      <c r="AZ47" s="243"/>
      <c r="BA47" s="223">
        <v>8.5</v>
      </c>
      <c r="BB47" s="244"/>
      <c r="BC47" s="244"/>
      <c r="BD47" s="245">
        <f t="shared" si="3"/>
        <v>0</v>
      </c>
      <c r="BE47" s="244"/>
      <c r="BF47" s="244"/>
    </row>
    <row r="48" spans="1:58" ht="15" hidden="1" customHeight="1" x14ac:dyDescent="0.2">
      <c r="A48" s="247" t="s">
        <v>522</v>
      </c>
      <c r="B48" s="240">
        <v>1</v>
      </c>
      <c r="C48" s="240">
        <v>11</v>
      </c>
      <c r="D48" s="248">
        <v>31.05</v>
      </c>
      <c r="E48" s="248">
        <v>6</v>
      </c>
      <c r="F48" s="248">
        <v>31.75</v>
      </c>
      <c r="G48" s="240">
        <f t="shared" si="4"/>
        <v>80.8</v>
      </c>
      <c r="H48" s="240">
        <v>1</v>
      </c>
      <c r="I48" s="240">
        <v>11</v>
      </c>
      <c r="J48" s="248">
        <v>31.05</v>
      </c>
      <c r="K48" s="248">
        <v>6</v>
      </c>
      <c r="L48" s="248">
        <v>31.75</v>
      </c>
      <c r="M48" s="240">
        <f t="shared" si="5"/>
        <v>80.8</v>
      </c>
      <c r="N48" s="240">
        <v>1</v>
      </c>
      <c r="O48" s="240">
        <v>11</v>
      </c>
      <c r="P48" s="240">
        <v>31.05</v>
      </c>
      <c r="Q48" s="240">
        <v>6</v>
      </c>
      <c r="R48" s="240">
        <v>31.75</v>
      </c>
      <c r="S48" s="240">
        <f t="shared" si="6"/>
        <v>80.8</v>
      </c>
      <c r="T48" s="240">
        <v>1</v>
      </c>
      <c r="U48" s="240">
        <v>11</v>
      </c>
      <c r="V48" s="240">
        <v>31.05</v>
      </c>
      <c r="W48" s="240">
        <v>6</v>
      </c>
      <c r="X48" s="240">
        <v>31.75</v>
      </c>
      <c r="Y48" s="240">
        <f t="shared" si="7"/>
        <v>80.8</v>
      </c>
      <c r="Z48" s="240">
        <f t="shared" si="8"/>
        <v>1</v>
      </c>
      <c r="AA48" s="241">
        <f t="shared" si="8"/>
        <v>11</v>
      </c>
      <c r="AB48" s="241"/>
      <c r="AC48" s="240">
        <f>(D48*7+J48*2+P48*2+V48*1)/12-0.05</f>
        <v>31</v>
      </c>
      <c r="AD48" s="240">
        <f t="shared" si="9"/>
        <v>6</v>
      </c>
      <c r="AE48" s="240"/>
      <c r="AF48" s="240"/>
      <c r="AG48" s="240"/>
      <c r="AH48" s="240"/>
      <c r="AI48" s="240"/>
      <c r="AJ48" s="240"/>
      <c r="AK48" s="242">
        <f>(F48*7+L48*2+R48*2+X48*1)/12</f>
        <v>31.75</v>
      </c>
      <c r="AL48" s="242"/>
      <c r="AM48" s="240"/>
      <c r="AN48" s="240"/>
      <c r="AO48" s="240"/>
      <c r="AP48" s="240"/>
      <c r="AQ48" s="242"/>
      <c r="AR48" s="242"/>
      <c r="AS48" s="240"/>
      <c r="AT48" s="240"/>
      <c r="AU48" s="242"/>
      <c r="AV48" s="243">
        <f t="shared" si="2"/>
        <v>80.75</v>
      </c>
      <c r="AW48" s="241"/>
      <c r="AX48" s="241"/>
      <c r="AY48" s="243"/>
      <c r="AZ48" s="243"/>
      <c r="BA48" s="223">
        <v>31.75</v>
      </c>
      <c r="BB48" s="244"/>
      <c r="BC48" s="244"/>
      <c r="BD48" s="245">
        <f t="shared" si="3"/>
        <v>0</v>
      </c>
      <c r="BE48" s="244"/>
      <c r="BF48" s="244"/>
    </row>
    <row r="49" spans="1:58" ht="15" hidden="1" customHeight="1" x14ac:dyDescent="0.2">
      <c r="A49" s="247" t="s">
        <v>523</v>
      </c>
      <c r="B49" s="240">
        <v>1</v>
      </c>
      <c r="C49" s="240">
        <v>1</v>
      </c>
      <c r="D49" s="248">
        <v>29.73</v>
      </c>
      <c r="E49" s="248">
        <v>4.5</v>
      </c>
      <c r="F49" s="248">
        <v>32.75</v>
      </c>
      <c r="G49" s="240">
        <f t="shared" si="4"/>
        <v>68.98</v>
      </c>
      <c r="H49" s="240">
        <v>1</v>
      </c>
      <c r="I49" s="240">
        <v>1</v>
      </c>
      <c r="J49" s="248">
        <v>29.73</v>
      </c>
      <c r="K49" s="248">
        <v>4.5</v>
      </c>
      <c r="L49" s="248">
        <v>32.75</v>
      </c>
      <c r="M49" s="240">
        <f t="shared" si="5"/>
        <v>68.98</v>
      </c>
      <c r="N49" s="240">
        <v>1</v>
      </c>
      <c r="O49" s="240">
        <v>1</v>
      </c>
      <c r="P49" s="240">
        <v>29.73</v>
      </c>
      <c r="Q49" s="240">
        <v>4.5</v>
      </c>
      <c r="R49" s="240">
        <v>32.75</v>
      </c>
      <c r="S49" s="240">
        <f t="shared" si="6"/>
        <v>68.98</v>
      </c>
      <c r="T49" s="240">
        <v>1</v>
      </c>
      <c r="U49" s="240">
        <v>1</v>
      </c>
      <c r="V49" s="240">
        <v>29.73</v>
      </c>
      <c r="W49" s="240">
        <v>4.5</v>
      </c>
      <c r="X49" s="240">
        <v>32.75</v>
      </c>
      <c r="Y49" s="240">
        <f t="shared" si="7"/>
        <v>68.98</v>
      </c>
      <c r="Z49" s="240">
        <f t="shared" si="8"/>
        <v>1</v>
      </c>
      <c r="AA49" s="241">
        <f t="shared" si="8"/>
        <v>1</v>
      </c>
      <c r="AB49" s="241"/>
      <c r="AC49" s="240">
        <f>(D49*7+J49*2+P49*2+V49*1)/12+0.02</f>
        <v>29.75</v>
      </c>
      <c r="AD49" s="240">
        <f t="shared" si="9"/>
        <v>4.5</v>
      </c>
      <c r="AE49" s="240"/>
      <c r="AF49" s="240"/>
      <c r="AG49" s="240"/>
      <c r="AH49" s="240"/>
      <c r="AI49" s="240"/>
      <c r="AJ49" s="240"/>
      <c r="AK49" s="242">
        <f>(F49*7+L49*2+R49*2+X49*1)/12</f>
        <v>32.75</v>
      </c>
      <c r="AL49" s="242"/>
      <c r="AM49" s="240"/>
      <c r="AN49" s="240"/>
      <c r="AO49" s="240"/>
      <c r="AP49" s="240"/>
      <c r="AQ49" s="242"/>
      <c r="AR49" s="242"/>
      <c r="AS49" s="240"/>
      <c r="AT49" s="240"/>
      <c r="AU49" s="242"/>
      <c r="AV49" s="243">
        <f t="shared" si="2"/>
        <v>69</v>
      </c>
      <c r="AW49" s="241"/>
      <c r="AX49" s="241"/>
      <c r="AY49" s="243"/>
      <c r="AZ49" s="243"/>
      <c r="BA49" s="223">
        <v>32.75</v>
      </c>
      <c r="BB49" s="244"/>
      <c r="BC49" s="244"/>
      <c r="BD49" s="245">
        <f t="shared" si="3"/>
        <v>0</v>
      </c>
      <c r="BE49" s="244"/>
      <c r="BF49" s="244"/>
    </row>
    <row r="50" spans="1:58" ht="15" hidden="1" customHeight="1" x14ac:dyDescent="0.2">
      <c r="A50" s="247" t="s">
        <v>524</v>
      </c>
      <c r="B50" s="240">
        <v>1</v>
      </c>
      <c r="C50" s="240">
        <v>3.5</v>
      </c>
      <c r="D50" s="248">
        <v>32.6</v>
      </c>
      <c r="E50" s="248">
        <v>5.5</v>
      </c>
      <c r="F50" s="248">
        <v>35.729999999999997</v>
      </c>
      <c r="G50" s="240">
        <f t="shared" si="4"/>
        <v>78.33</v>
      </c>
      <c r="H50" s="240">
        <v>1</v>
      </c>
      <c r="I50" s="240">
        <v>3.5</v>
      </c>
      <c r="J50" s="248">
        <v>32.6</v>
      </c>
      <c r="K50" s="248">
        <v>5.5</v>
      </c>
      <c r="L50" s="248">
        <v>35.729999999999997</v>
      </c>
      <c r="M50" s="240">
        <f t="shared" si="5"/>
        <v>78.33</v>
      </c>
      <c r="N50" s="240">
        <v>1</v>
      </c>
      <c r="O50" s="240">
        <v>3.5</v>
      </c>
      <c r="P50" s="240">
        <v>32.6</v>
      </c>
      <c r="Q50" s="240">
        <v>5.5</v>
      </c>
      <c r="R50" s="240">
        <v>35.729999999999997</v>
      </c>
      <c r="S50" s="240">
        <f t="shared" si="6"/>
        <v>78.33</v>
      </c>
      <c r="T50" s="240">
        <v>1</v>
      </c>
      <c r="U50" s="240">
        <v>3.5</v>
      </c>
      <c r="V50" s="240">
        <v>32.6</v>
      </c>
      <c r="W50" s="240">
        <v>5.5</v>
      </c>
      <c r="X50" s="240">
        <v>35.729999999999997</v>
      </c>
      <c r="Y50" s="240">
        <f t="shared" si="7"/>
        <v>78.33</v>
      </c>
      <c r="Z50" s="240">
        <f t="shared" si="8"/>
        <v>1</v>
      </c>
      <c r="AA50" s="241">
        <f t="shared" si="8"/>
        <v>3.5</v>
      </c>
      <c r="AB50" s="241"/>
      <c r="AC50" s="240">
        <f>(D50*7+J50*2+P50*2+V50*1)/12-0.1</f>
        <v>32.5</v>
      </c>
      <c r="AD50" s="240">
        <f t="shared" si="9"/>
        <v>5.5</v>
      </c>
      <c r="AE50" s="240"/>
      <c r="AF50" s="240"/>
      <c r="AG50" s="240"/>
      <c r="AH50" s="240"/>
      <c r="AI50" s="240"/>
      <c r="AJ50" s="240"/>
      <c r="AK50" s="242">
        <f>(F50*7+L50*2+R50*2+X50*1)/12+0.02</f>
        <v>35.75</v>
      </c>
      <c r="AL50" s="242"/>
      <c r="AM50" s="240"/>
      <c r="AN50" s="240"/>
      <c r="AO50" s="240"/>
      <c r="AP50" s="240"/>
      <c r="AQ50" s="242"/>
      <c r="AR50" s="242"/>
      <c r="AS50" s="240"/>
      <c r="AT50" s="240"/>
      <c r="AU50" s="242"/>
      <c r="AV50" s="243">
        <f t="shared" si="2"/>
        <v>78.25</v>
      </c>
      <c r="AW50" s="241"/>
      <c r="AX50" s="241"/>
      <c r="AY50" s="243"/>
      <c r="AZ50" s="243"/>
      <c r="BA50" s="223">
        <v>35.75</v>
      </c>
      <c r="BB50" s="244"/>
      <c r="BC50" s="244"/>
      <c r="BD50" s="245">
        <f t="shared" si="3"/>
        <v>0</v>
      </c>
      <c r="BE50" s="244"/>
      <c r="BF50" s="244"/>
    </row>
    <row r="51" spans="1:58" ht="15" hidden="1" customHeight="1" x14ac:dyDescent="0.2">
      <c r="A51" s="247" t="s">
        <v>525</v>
      </c>
      <c r="B51" s="240">
        <v>1</v>
      </c>
      <c r="C51" s="240">
        <v>4</v>
      </c>
      <c r="D51" s="248">
        <v>26.23</v>
      </c>
      <c r="E51" s="248">
        <v>4.5</v>
      </c>
      <c r="F51" s="248">
        <v>27.25</v>
      </c>
      <c r="G51" s="240">
        <f t="shared" si="4"/>
        <v>62.980000000000004</v>
      </c>
      <c r="H51" s="240">
        <v>1</v>
      </c>
      <c r="I51" s="240">
        <v>4</v>
      </c>
      <c r="J51" s="248">
        <v>26.23</v>
      </c>
      <c r="K51" s="248">
        <v>4.5</v>
      </c>
      <c r="L51" s="248">
        <v>27.25</v>
      </c>
      <c r="M51" s="240">
        <f t="shared" si="5"/>
        <v>62.980000000000004</v>
      </c>
      <c r="N51" s="240">
        <v>1</v>
      </c>
      <c r="O51" s="240">
        <v>4</v>
      </c>
      <c r="P51" s="240">
        <v>26.23</v>
      </c>
      <c r="Q51" s="248">
        <v>4.5</v>
      </c>
      <c r="R51" s="248">
        <v>27.25</v>
      </c>
      <c r="S51" s="240">
        <f t="shared" si="6"/>
        <v>62.980000000000004</v>
      </c>
      <c r="T51" s="240">
        <v>1</v>
      </c>
      <c r="U51" s="240">
        <v>4</v>
      </c>
      <c r="V51" s="240">
        <v>26.23</v>
      </c>
      <c r="W51" s="248">
        <v>4.5</v>
      </c>
      <c r="X51" s="248">
        <v>27.25</v>
      </c>
      <c r="Y51" s="240">
        <f t="shared" si="7"/>
        <v>62.980000000000004</v>
      </c>
      <c r="Z51" s="240">
        <f t="shared" si="8"/>
        <v>1</v>
      </c>
      <c r="AA51" s="241">
        <f t="shared" si="8"/>
        <v>4</v>
      </c>
      <c r="AB51" s="241"/>
      <c r="AC51" s="240">
        <f>(D51*7+J51*2+P51*2+V51*1)/12+0.02</f>
        <v>26.250000000000004</v>
      </c>
      <c r="AD51" s="240">
        <f t="shared" si="9"/>
        <v>4.5</v>
      </c>
      <c r="AE51" s="240"/>
      <c r="AF51" s="240"/>
      <c r="AG51" s="240"/>
      <c r="AH51" s="240"/>
      <c r="AI51" s="240"/>
      <c r="AJ51" s="240"/>
      <c r="AK51" s="242">
        <f>(F51*7+L51*2+R51*2+X51*1)/12</f>
        <v>27.25</v>
      </c>
      <c r="AL51" s="242"/>
      <c r="AM51" s="240"/>
      <c r="AN51" s="240"/>
      <c r="AO51" s="240"/>
      <c r="AP51" s="240"/>
      <c r="AQ51" s="242"/>
      <c r="AR51" s="242"/>
      <c r="AS51" s="240"/>
      <c r="AT51" s="240"/>
      <c r="AU51" s="242"/>
      <c r="AV51" s="243">
        <f t="shared" si="2"/>
        <v>63</v>
      </c>
      <c r="AW51" s="241"/>
      <c r="AX51" s="241"/>
      <c r="AY51" s="243"/>
      <c r="AZ51" s="243"/>
      <c r="BA51" s="223">
        <v>27.25</v>
      </c>
      <c r="BB51" s="244"/>
      <c r="BC51" s="244"/>
      <c r="BD51" s="245">
        <f t="shared" si="3"/>
        <v>0</v>
      </c>
      <c r="BE51" s="244"/>
      <c r="BF51" s="244"/>
    </row>
    <row r="52" spans="1:58" ht="15" hidden="1" customHeight="1" x14ac:dyDescent="0.2">
      <c r="A52" s="247" t="s">
        <v>526</v>
      </c>
      <c r="B52" s="240">
        <v>1</v>
      </c>
      <c r="C52" s="240">
        <v>1.5</v>
      </c>
      <c r="D52" s="248">
        <v>30.03</v>
      </c>
      <c r="E52" s="248">
        <v>4.5</v>
      </c>
      <c r="F52" s="248">
        <v>31</v>
      </c>
      <c r="G52" s="240">
        <f t="shared" si="4"/>
        <v>68.03</v>
      </c>
      <c r="H52" s="240">
        <v>1</v>
      </c>
      <c r="I52" s="240">
        <v>1.5</v>
      </c>
      <c r="J52" s="248">
        <v>30.03</v>
      </c>
      <c r="K52" s="248">
        <v>4.5</v>
      </c>
      <c r="L52" s="248">
        <v>31</v>
      </c>
      <c r="M52" s="240">
        <f t="shared" si="5"/>
        <v>68.03</v>
      </c>
      <c r="N52" s="240">
        <v>1</v>
      </c>
      <c r="O52" s="240">
        <v>1.5</v>
      </c>
      <c r="P52" s="240">
        <v>30.03</v>
      </c>
      <c r="Q52" s="240">
        <v>4.5</v>
      </c>
      <c r="R52" s="240">
        <v>31</v>
      </c>
      <c r="S52" s="240">
        <f t="shared" si="6"/>
        <v>68.03</v>
      </c>
      <c r="T52" s="240">
        <v>1</v>
      </c>
      <c r="U52" s="240">
        <v>1.5</v>
      </c>
      <c r="V52" s="240">
        <v>30.03</v>
      </c>
      <c r="W52" s="240">
        <v>4.5</v>
      </c>
      <c r="X52" s="240">
        <v>31</v>
      </c>
      <c r="Y52" s="240">
        <f t="shared" si="7"/>
        <v>68.03</v>
      </c>
      <c r="Z52" s="240">
        <f t="shared" si="8"/>
        <v>1</v>
      </c>
      <c r="AA52" s="241">
        <f t="shared" si="8"/>
        <v>1.5</v>
      </c>
      <c r="AB52" s="241"/>
      <c r="AC52" s="240">
        <f>(D52*7+J52*2+P52*2+V52*1)/12-0.03</f>
        <v>30</v>
      </c>
      <c r="AD52" s="240">
        <f t="shared" si="9"/>
        <v>4.5</v>
      </c>
      <c r="AE52" s="240"/>
      <c r="AF52" s="240"/>
      <c r="AG52" s="240"/>
      <c r="AH52" s="240"/>
      <c r="AI52" s="240"/>
      <c r="AJ52" s="240"/>
      <c r="AK52" s="242">
        <f>(F52*7+L52*2+R52*2+X52*1)/12</f>
        <v>31</v>
      </c>
      <c r="AL52" s="242"/>
      <c r="AM52" s="240"/>
      <c r="AN52" s="240"/>
      <c r="AO52" s="240"/>
      <c r="AP52" s="240"/>
      <c r="AQ52" s="242"/>
      <c r="AR52" s="242"/>
      <c r="AS52" s="240"/>
      <c r="AT52" s="240"/>
      <c r="AU52" s="242"/>
      <c r="AV52" s="243">
        <f t="shared" si="2"/>
        <v>68</v>
      </c>
      <c r="AW52" s="241"/>
      <c r="AX52" s="241"/>
      <c r="AY52" s="243"/>
      <c r="AZ52" s="243"/>
      <c r="BA52" s="223">
        <v>31</v>
      </c>
      <c r="BB52" s="244"/>
      <c r="BC52" s="244"/>
      <c r="BD52" s="245">
        <f t="shared" si="3"/>
        <v>0</v>
      </c>
      <c r="BE52" s="244"/>
      <c r="BF52" s="244"/>
    </row>
    <row r="53" spans="1:58" ht="15" hidden="1" customHeight="1" x14ac:dyDescent="0.2">
      <c r="A53" s="247" t="s">
        <v>527</v>
      </c>
      <c r="B53" s="240">
        <v>1</v>
      </c>
      <c r="C53" s="240">
        <v>1</v>
      </c>
      <c r="D53" s="248">
        <v>20.79</v>
      </c>
      <c r="E53" s="248">
        <v>2.5</v>
      </c>
      <c r="F53" s="248">
        <v>23</v>
      </c>
      <c r="G53" s="240">
        <f t="shared" si="4"/>
        <v>48.29</v>
      </c>
      <c r="H53" s="240">
        <v>1</v>
      </c>
      <c r="I53" s="240">
        <v>1</v>
      </c>
      <c r="J53" s="248">
        <v>20.79</v>
      </c>
      <c r="K53" s="248">
        <v>2.5</v>
      </c>
      <c r="L53" s="248">
        <v>23</v>
      </c>
      <c r="M53" s="240">
        <f t="shared" si="5"/>
        <v>48.29</v>
      </c>
      <c r="N53" s="240">
        <v>1</v>
      </c>
      <c r="O53" s="240">
        <v>1</v>
      </c>
      <c r="P53" s="240">
        <v>20.79</v>
      </c>
      <c r="Q53" s="240">
        <v>2.5</v>
      </c>
      <c r="R53" s="240">
        <v>23</v>
      </c>
      <c r="S53" s="240">
        <f t="shared" si="6"/>
        <v>48.29</v>
      </c>
      <c r="T53" s="240">
        <v>1</v>
      </c>
      <c r="U53" s="240">
        <v>1</v>
      </c>
      <c r="V53" s="240">
        <v>20.79</v>
      </c>
      <c r="W53" s="240">
        <v>2.5</v>
      </c>
      <c r="X53" s="240">
        <v>23</v>
      </c>
      <c r="Y53" s="240">
        <f t="shared" si="7"/>
        <v>48.29</v>
      </c>
      <c r="Z53" s="240">
        <f t="shared" si="8"/>
        <v>1</v>
      </c>
      <c r="AA53" s="241">
        <f t="shared" si="8"/>
        <v>1</v>
      </c>
      <c r="AB53" s="241"/>
      <c r="AC53" s="240">
        <f>(D53*7+J53*2+P53*2+V53*1)/12-0.04</f>
        <v>20.75</v>
      </c>
      <c r="AD53" s="240">
        <f t="shared" si="9"/>
        <v>2.5</v>
      </c>
      <c r="AE53" s="240"/>
      <c r="AF53" s="240"/>
      <c r="AG53" s="240"/>
      <c r="AH53" s="240"/>
      <c r="AI53" s="240"/>
      <c r="AJ53" s="240"/>
      <c r="AK53" s="242">
        <f>(F53*7+L53*2+R53*2+X53*1)/12</f>
        <v>23</v>
      </c>
      <c r="AL53" s="242"/>
      <c r="AM53" s="240"/>
      <c r="AN53" s="240"/>
      <c r="AO53" s="240"/>
      <c r="AP53" s="240"/>
      <c r="AQ53" s="242"/>
      <c r="AR53" s="242"/>
      <c r="AS53" s="240"/>
      <c r="AT53" s="240"/>
      <c r="AU53" s="242"/>
      <c r="AV53" s="243">
        <f t="shared" si="2"/>
        <v>48.25</v>
      </c>
      <c r="AW53" s="241"/>
      <c r="AX53" s="241"/>
      <c r="AY53" s="243"/>
      <c r="AZ53" s="243"/>
      <c r="BA53" s="223">
        <v>23</v>
      </c>
      <c r="BB53" s="244"/>
      <c r="BC53" s="244"/>
      <c r="BD53" s="245">
        <f t="shared" si="3"/>
        <v>0</v>
      </c>
      <c r="BE53" s="244"/>
      <c r="BF53" s="244"/>
    </row>
    <row r="54" spans="1:58" ht="15" hidden="1" customHeight="1" x14ac:dyDescent="0.2">
      <c r="A54" s="247" t="s">
        <v>528</v>
      </c>
      <c r="B54" s="240">
        <v>1</v>
      </c>
      <c r="C54" s="240">
        <v>2.5</v>
      </c>
      <c r="D54" s="248">
        <v>30.57</v>
      </c>
      <c r="E54" s="248">
        <v>5</v>
      </c>
      <c r="F54" s="248">
        <v>32.5</v>
      </c>
      <c r="G54" s="240">
        <f t="shared" si="4"/>
        <v>71.569999999999993</v>
      </c>
      <c r="H54" s="240">
        <v>1</v>
      </c>
      <c r="I54" s="240">
        <v>2.5</v>
      </c>
      <c r="J54" s="248">
        <v>30.57</v>
      </c>
      <c r="K54" s="248">
        <v>5</v>
      </c>
      <c r="L54" s="248">
        <v>32.5</v>
      </c>
      <c r="M54" s="240">
        <f t="shared" si="5"/>
        <v>71.569999999999993</v>
      </c>
      <c r="N54" s="240">
        <v>1</v>
      </c>
      <c r="O54" s="240">
        <v>2.5</v>
      </c>
      <c r="P54" s="240">
        <v>30.57</v>
      </c>
      <c r="Q54" s="240">
        <v>5</v>
      </c>
      <c r="R54" s="240">
        <v>32.5</v>
      </c>
      <c r="S54" s="240">
        <f t="shared" si="6"/>
        <v>71.569999999999993</v>
      </c>
      <c r="T54" s="240">
        <v>1</v>
      </c>
      <c r="U54" s="240">
        <v>2.5</v>
      </c>
      <c r="V54" s="240">
        <v>30.57</v>
      </c>
      <c r="W54" s="240">
        <v>5</v>
      </c>
      <c r="X54" s="240">
        <v>32.5</v>
      </c>
      <c r="Y54" s="240">
        <f t="shared" si="7"/>
        <v>71.569999999999993</v>
      </c>
      <c r="Z54" s="240">
        <f t="shared" si="8"/>
        <v>1</v>
      </c>
      <c r="AA54" s="241">
        <f t="shared" si="8"/>
        <v>2.5</v>
      </c>
      <c r="AB54" s="241"/>
      <c r="AC54" s="240">
        <f>(D54*7+J54*2+P54*2+V54*1)/12-0.07</f>
        <v>30.499999999999996</v>
      </c>
      <c r="AD54" s="240">
        <f t="shared" si="9"/>
        <v>5</v>
      </c>
      <c r="AE54" s="240"/>
      <c r="AF54" s="240"/>
      <c r="AG54" s="240"/>
      <c r="AH54" s="240"/>
      <c r="AI54" s="240"/>
      <c r="AJ54" s="240"/>
      <c r="AK54" s="242">
        <f>(F54*7+L54*2+R54*2+X54*1)/12</f>
        <v>32.5</v>
      </c>
      <c r="AL54" s="242"/>
      <c r="AM54" s="240"/>
      <c r="AN54" s="240"/>
      <c r="AO54" s="240"/>
      <c r="AP54" s="240"/>
      <c r="AQ54" s="242"/>
      <c r="AR54" s="242"/>
      <c r="AS54" s="240"/>
      <c r="AT54" s="240"/>
      <c r="AU54" s="242"/>
      <c r="AV54" s="243">
        <f t="shared" si="2"/>
        <v>71.5</v>
      </c>
      <c r="AW54" s="241"/>
      <c r="AX54" s="241"/>
      <c r="AY54" s="243"/>
      <c r="AZ54" s="243"/>
      <c r="BA54" s="223">
        <v>32.5</v>
      </c>
      <c r="BB54" s="244"/>
      <c r="BC54" s="244"/>
      <c r="BD54" s="245">
        <f t="shared" si="3"/>
        <v>0</v>
      </c>
      <c r="BE54" s="244"/>
      <c r="BF54" s="244"/>
    </row>
    <row r="55" spans="1:58" ht="15" hidden="1" customHeight="1" x14ac:dyDescent="0.2">
      <c r="A55" s="247" t="s">
        <v>529</v>
      </c>
      <c r="B55" s="240">
        <v>1</v>
      </c>
      <c r="C55" s="240">
        <v>1</v>
      </c>
      <c r="D55" s="248">
        <v>32.340000000000003</v>
      </c>
      <c r="E55" s="248">
        <v>4</v>
      </c>
      <c r="F55" s="248">
        <v>34.25</v>
      </c>
      <c r="G55" s="240">
        <f t="shared" si="4"/>
        <v>72.59</v>
      </c>
      <c r="H55" s="240">
        <v>1</v>
      </c>
      <c r="I55" s="240">
        <v>1</v>
      </c>
      <c r="J55" s="248">
        <v>32.340000000000003</v>
      </c>
      <c r="K55" s="248">
        <v>4</v>
      </c>
      <c r="L55" s="248">
        <v>34.25</v>
      </c>
      <c r="M55" s="240">
        <f t="shared" si="5"/>
        <v>72.59</v>
      </c>
      <c r="N55" s="240">
        <v>1</v>
      </c>
      <c r="O55" s="240">
        <v>1</v>
      </c>
      <c r="P55" s="240">
        <v>32.340000000000003</v>
      </c>
      <c r="Q55" s="240">
        <v>4</v>
      </c>
      <c r="R55" s="240">
        <v>34.25</v>
      </c>
      <c r="S55" s="240">
        <f t="shared" si="6"/>
        <v>72.59</v>
      </c>
      <c r="T55" s="240">
        <v>1</v>
      </c>
      <c r="U55" s="240">
        <v>1</v>
      </c>
      <c r="V55" s="240">
        <v>32.340000000000003</v>
      </c>
      <c r="W55" s="240">
        <v>4</v>
      </c>
      <c r="X55" s="240">
        <v>34.25</v>
      </c>
      <c r="Y55" s="240">
        <f t="shared" si="7"/>
        <v>72.59</v>
      </c>
      <c r="Z55" s="240">
        <f t="shared" si="8"/>
        <v>1</v>
      </c>
      <c r="AA55" s="241">
        <f t="shared" si="8"/>
        <v>1</v>
      </c>
      <c r="AB55" s="241"/>
      <c r="AC55" s="240">
        <f>(D55*7+J55*2+P55*2+V55*1)/12-0.09</f>
        <v>32.25</v>
      </c>
      <c r="AD55" s="240">
        <f t="shared" si="9"/>
        <v>4</v>
      </c>
      <c r="AE55" s="240"/>
      <c r="AF55" s="240"/>
      <c r="AG55" s="240"/>
      <c r="AH55" s="240"/>
      <c r="AI55" s="240"/>
      <c r="AJ55" s="240"/>
      <c r="AK55" s="242">
        <f>(F55*7+L55*2+R55*2+X55*1)/12</f>
        <v>34.25</v>
      </c>
      <c r="AL55" s="242"/>
      <c r="AM55" s="240"/>
      <c r="AN55" s="240"/>
      <c r="AO55" s="240"/>
      <c r="AP55" s="240"/>
      <c r="AQ55" s="242"/>
      <c r="AR55" s="242"/>
      <c r="AS55" s="240"/>
      <c r="AT55" s="240"/>
      <c r="AU55" s="242"/>
      <c r="AV55" s="243">
        <f t="shared" si="2"/>
        <v>72.5</v>
      </c>
      <c r="AW55" s="241"/>
      <c r="AX55" s="241"/>
      <c r="AY55" s="243"/>
      <c r="AZ55" s="243"/>
      <c r="BA55" s="223">
        <v>34.25</v>
      </c>
      <c r="BB55" s="244"/>
      <c r="BC55" s="244"/>
      <c r="BD55" s="245">
        <f t="shared" si="3"/>
        <v>0</v>
      </c>
      <c r="BE55" s="244"/>
      <c r="BF55" s="244"/>
    </row>
    <row r="56" spans="1:58" ht="15" hidden="1" customHeight="1" x14ac:dyDescent="0.2">
      <c r="A56" s="247" t="s">
        <v>530</v>
      </c>
      <c r="B56" s="240"/>
      <c r="C56" s="240"/>
      <c r="D56" s="248"/>
      <c r="E56" s="248"/>
      <c r="F56" s="248"/>
      <c r="G56" s="240">
        <f t="shared" si="4"/>
        <v>0</v>
      </c>
      <c r="H56" s="240">
        <v>1</v>
      </c>
      <c r="I56" s="240">
        <v>5.5</v>
      </c>
      <c r="J56" s="248">
        <v>27.72</v>
      </c>
      <c r="K56" s="248">
        <v>4.5</v>
      </c>
      <c r="L56" s="248">
        <v>31.25</v>
      </c>
      <c r="M56" s="240">
        <f t="shared" si="5"/>
        <v>69.97</v>
      </c>
      <c r="N56" s="240">
        <v>1</v>
      </c>
      <c r="O56" s="240">
        <v>5.5</v>
      </c>
      <c r="P56" s="248">
        <v>27.72</v>
      </c>
      <c r="Q56" s="248">
        <v>4.5</v>
      </c>
      <c r="R56" s="248">
        <v>31.25</v>
      </c>
      <c r="S56" s="240">
        <f t="shared" si="6"/>
        <v>69.97</v>
      </c>
      <c r="T56" s="240">
        <v>1</v>
      </c>
      <c r="U56" s="240">
        <v>5.5</v>
      </c>
      <c r="V56" s="248">
        <v>27.72</v>
      </c>
      <c r="W56" s="248">
        <v>4.5</v>
      </c>
      <c r="X56" s="248">
        <v>31.25</v>
      </c>
      <c r="Y56" s="240">
        <f t="shared" si="7"/>
        <v>69.97</v>
      </c>
      <c r="Z56" s="240">
        <f t="shared" si="8"/>
        <v>0.41666666666666669</v>
      </c>
      <c r="AA56" s="241">
        <f>(C56*7+I56*2+O56*2+U56*1)/12-0.042</f>
        <v>2.2496666666666667</v>
      </c>
      <c r="AB56" s="241"/>
      <c r="AC56" s="240">
        <f>(D56*7+J56*2+P56*2+V56*1)/12-0.05</f>
        <v>11.499999999999998</v>
      </c>
      <c r="AD56" s="240">
        <f>(E56*7+K56*2+Q56*2+W56*1)/12+0.125</f>
        <v>2</v>
      </c>
      <c r="AE56" s="240"/>
      <c r="AF56" s="240"/>
      <c r="AG56" s="240"/>
      <c r="AH56" s="240"/>
      <c r="AI56" s="240"/>
      <c r="AJ56" s="240"/>
      <c r="AK56" s="242">
        <f>(F56*7+L56*2+R56*2+X56*1)/12-0.021</f>
        <v>12.999833333333333</v>
      </c>
      <c r="AL56" s="242"/>
      <c r="AM56" s="240"/>
      <c r="AN56" s="240"/>
      <c r="AO56" s="240"/>
      <c r="AP56" s="240"/>
      <c r="AQ56" s="242"/>
      <c r="AR56" s="242"/>
      <c r="AS56" s="240"/>
      <c r="AT56" s="240"/>
      <c r="AU56" s="242"/>
      <c r="AV56" s="243">
        <f t="shared" si="2"/>
        <v>29.166166666666662</v>
      </c>
      <c r="AW56" s="241"/>
      <c r="AX56" s="241"/>
      <c r="AY56" s="243"/>
      <c r="AZ56" s="243"/>
      <c r="BA56" s="223">
        <v>13</v>
      </c>
      <c r="BB56" s="244"/>
      <c r="BC56" s="244"/>
      <c r="BD56" s="245">
        <f t="shared" si="3"/>
        <v>-1.6666666666687036E-4</v>
      </c>
      <c r="BE56" s="244"/>
      <c r="BF56" s="244"/>
    </row>
    <row r="57" spans="1:58" ht="15" hidden="1" customHeight="1" x14ac:dyDescent="0.2">
      <c r="A57" s="247" t="s">
        <v>531</v>
      </c>
      <c r="B57" s="240"/>
      <c r="C57" s="240"/>
      <c r="D57" s="248"/>
      <c r="E57" s="248"/>
      <c r="F57" s="248"/>
      <c r="G57" s="240">
        <f t="shared" si="4"/>
        <v>0</v>
      </c>
      <c r="H57" s="240"/>
      <c r="I57" s="240"/>
      <c r="J57" s="248"/>
      <c r="K57" s="248"/>
      <c r="L57" s="248"/>
      <c r="M57" s="240">
        <f t="shared" si="5"/>
        <v>0</v>
      </c>
      <c r="N57" s="240">
        <v>1</v>
      </c>
      <c r="O57" s="240">
        <v>4.75</v>
      </c>
      <c r="P57" s="240">
        <v>25.41</v>
      </c>
      <c r="Q57" s="240">
        <v>4.5</v>
      </c>
      <c r="R57" s="240">
        <v>28.25</v>
      </c>
      <c r="S57" s="240">
        <f t="shared" si="6"/>
        <v>63.91</v>
      </c>
      <c r="T57" s="240">
        <v>1</v>
      </c>
      <c r="U57" s="240">
        <v>4.75</v>
      </c>
      <c r="V57" s="240">
        <v>25.41</v>
      </c>
      <c r="W57" s="240">
        <v>4.5</v>
      </c>
      <c r="X57" s="240">
        <v>28.25</v>
      </c>
      <c r="Y57" s="240">
        <f t="shared" si="7"/>
        <v>63.91</v>
      </c>
      <c r="Z57" s="240">
        <f t="shared" si="8"/>
        <v>0.25</v>
      </c>
      <c r="AA57" s="241">
        <f>(C57*7+I57*2+O57*2+U57*1)/12-0.004</f>
        <v>1.1835</v>
      </c>
      <c r="AB57" s="241"/>
      <c r="AC57" s="240">
        <f>(D57*7+J57*2+P57*2+V57*1)/12+0.147</f>
        <v>6.4995000000000003</v>
      </c>
      <c r="AD57" s="240">
        <f>(E57*7+K57*2+Q57*2+W57*1)/12-0.125</f>
        <v>1</v>
      </c>
      <c r="AE57" s="240"/>
      <c r="AF57" s="240"/>
      <c r="AG57" s="240"/>
      <c r="AH57" s="240"/>
      <c r="AI57" s="240"/>
      <c r="AJ57" s="240"/>
      <c r="AK57" s="242">
        <f>(F57*7+L57*2+R57*2+X57*1)/12-0.063</f>
        <v>6.9995000000000003</v>
      </c>
      <c r="AL57" s="242"/>
      <c r="AM57" s="240"/>
      <c r="AN57" s="240"/>
      <c r="AO57" s="240"/>
      <c r="AP57" s="240"/>
      <c r="AQ57" s="242"/>
      <c r="AR57" s="242"/>
      <c r="AS57" s="240"/>
      <c r="AT57" s="240"/>
      <c r="AU57" s="242"/>
      <c r="AV57" s="243">
        <f t="shared" si="2"/>
        <v>15.932500000000001</v>
      </c>
      <c r="AW57" s="241"/>
      <c r="AX57" s="241"/>
      <c r="AY57" s="243"/>
      <c r="AZ57" s="243"/>
      <c r="BA57" s="223">
        <v>7</v>
      </c>
      <c r="BB57" s="244"/>
      <c r="BC57" s="244"/>
      <c r="BD57" s="245">
        <f t="shared" si="3"/>
        <v>-4.9999999999972289E-4</v>
      </c>
      <c r="BE57" s="244"/>
      <c r="BF57" s="244"/>
    </row>
    <row r="58" spans="1:58" ht="15" hidden="1" customHeight="1" x14ac:dyDescent="0.2">
      <c r="A58" s="247" t="s">
        <v>532</v>
      </c>
      <c r="B58" s="240"/>
      <c r="C58" s="240"/>
      <c r="D58" s="248"/>
      <c r="E58" s="248"/>
      <c r="F58" s="248"/>
      <c r="G58" s="240">
        <f t="shared" si="4"/>
        <v>0</v>
      </c>
      <c r="H58" s="240"/>
      <c r="I58" s="240"/>
      <c r="J58" s="248"/>
      <c r="K58" s="248"/>
      <c r="L58" s="248"/>
      <c r="M58" s="240">
        <f t="shared" si="5"/>
        <v>0</v>
      </c>
      <c r="N58" s="240"/>
      <c r="O58" s="240"/>
      <c r="P58" s="240"/>
      <c r="Q58" s="240"/>
      <c r="R58" s="240"/>
      <c r="S58" s="240">
        <f t="shared" si="6"/>
        <v>0</v>
      </c>
      <c r="T58" s="240">
        <v>1</v>
      </c>
      <c r="U58" s="240">
        <v>3.5</v>
      </c>
      <c r="V58" s="240">
        <v>16.170000000000002</v>
      </c>
      <c r="W58" s="240">
        <v>2.25</v>
      </c>
      <c r="X58" s="240">
        <v>22.5</v>
      </c>
      <c r="Y58" s="240">
        <f t="shared" si="7"/>
        <v>45.42</v>
      </c>
      <c r="Z58" s="240">
        <f t="shared" si="8"/>
        <v>8.3333333333333329E-2</v>
      </c>
      <c r="AA58" s="241">
        <f t="shared" si="8"/>
        <v>0.29166666666666669</v>
      </c>
      <c r="AB58" s="241"/>
      <c r="AC58" s="240">
        <f>(D58*7+J58*2+P58*2+V58*1)/12-0.098</f>
        <v>1.2495000000000001</v>
      </c>
      <c r="AD58" s="240">
        <f>(E58*7+K58*2+Q58*2+W58*1)/12+0.062</f>
        <v>0.2495</v>
      </c>
      <c r="AE58" s="240"/>
      <c r="AF58" s="240"/>
      <c r="AG58" s="240"/>
      <c r="AH58" s="240"/>
      <c r="AI58" s="240"/>
      <c r="AJ58" s="240"/>
      <c r="AK58" s="242">
        <f>(F58*7+L58*2+R58*2+X58*1)/12+0.125</f>
        <v>2</v>
      </c>
      <c r="AL58" s="242"/>
      <c r="AM58" s="240"/>
      <c r="AN58" s="240"/>
      <c r="AO58" s="240"/>
      <c r="AP58" s="240"/>
      <c r="AQ58" s="242"/>
      <c r="AR58" s="242"/>
      <c r="AS58" s="240"/>
      <c r="AT58" s="240"/>
      <c r="AU58" s="242"/>
      <c r="AV58" s="243">
        <f t="shared" si="2"/>
        <v>3.8740000000000001</v>
      </c>
      <c r="AW58" s="241"/>
      <c r="AX58" s="241"/>
      <c r="AY58" s="243"/>
      <c r="AZ58" s="243"/>
      <c r="BA58" s="223">
        <v>2</v>
      </c>
      <c r="BB58" s="244"/>
      <c r="BC58" s="244"/>
      <c r="BD58" s="245">
        <f t="shared" si="3"/>
        <v>0</v>
      </c>
      <c r="BE58" s="244"/>
      <c r="BF58" s="244"/>
    </row>
    <row r="59" spans="1:58" ht="15" x14ac:dyDescent="0.2">
      <c r="A59" s="251" t="s">
        <v>469</v>
      </c>
      <c r="B59" s="252"/>
      <c r="C59" s="252"/>
      <c r="D59" s="253"/>
      <c r="E59" s="253"/>
      <c r="F59" s="253"/>
      <c r="G59" s="252"/>
      <c r="H59" s="252"/>
      <c r="I59" s="252"/>
      <c r="J59" s="253"/>
      <c r="K59" s="253"/>
      <c r="L59" s="253"/>
      <c r="M59" s="252"/>
      <c r="N59" s="252"/>
      <c r="O59" s="252"/>
      <c r="P59" s="252"/>
      <c r="Q59" s="252"/>
      <c r="R59" s="252"/>
      <c r="S59" s="252"/>
      <c r="T59" s="252"/>
      <c r="U59" s="252"/>
      <c r="V59" s="252"/>
      <c r="W59" s="252"/>
      <c r="X59" s="252"/>
      <c r="Y59" s="252"/>
      <c r="Z59" s="240">
        <v>142.75</v>
      </c>
      <c r="AA59" s="241">
        <v>142.75</v>
      </c>
      <c r="AB59" s="241">
        <v>142.75</v>
      </c>
      <c r="AC59" s="240"/>
      <c r="AD59" s="240">
        <f t="shared" ref="AD59:AD64" si="13">AB59</f>
        <v>142.75</v>
      </c>
      <c r="AE59" s="240">
        <v>143.75</v>
      </c>
      <c r="AF59" s="240">
        <f t="shared" ref="AF59:AF64" si="14">AE59</f>
        <v>143.75</v>
      </c>
      <c r="AG59" s="240">
        <f>AE59</f>
        <v>143.75</v>
      </c>
      <c r="AH59" s="240">
        <f>AF59</f>
        <v>143.75</v>
      </c>
      <c r="AI59" s="240"/>
      <c r="AJ59" s="240"/>
      <c r="AK59" s="242">
        <v>145.25</v>
      </c>
      <c r="AL59" s="242">
        <f t="shared" ref="AL59:AL64" si="15">AK59</f>
        <v>145.25</v>
      </c>
      <c r="AM59" s="240">
        <f>AK59</f>
        <v>145.25</v>
      </c>
      <c r="AN59" s="240">
        <f>AL59</f>
        <v>145.25</v>
      </c>
      <c r="AO59" s="240"/>
      <c r="AP59" s="240"/>
      <c r="AQ59" s="242">
        <v>163</v>
      </c>
      <c r="AR59" s="242"/>
      <c r="AS59" s="240">
        <f>161+2</f>
        <v>163</v>
      </c>
      <c r="AT59" s="240"/>
      <c r="AU59" s="242">
        <v>165</v>
      </c>
      <c r="AV59" s="243"/>
      <c r="AW59" s="241">
        <f>AU59</f>
        <v>165</v>
      </c>
      <c r="AX59" s="241"/>
      <c r="AY59" s="243">
        <v>163</v>
      </c>
      <c r="AZ59" s="243"/>
      <c r="BB59" s="254">
        <f>AY59</f>
        <v>163</v>
      </c>
      <c r="BC59" s="255"/>
      <c r="BD59" s="256">
        <f>BE59</f>
        <v>163</v>
      </c>
      <c r="BE59" s="255">
        <v>163</v>
      </c>
      <c r="BF59" s="255"/>
    </row>
    <row r="60" spans="1:58" ht="30" x14ac:dyDescent="0.2">
      <c r="A60" s="251" t="s">
        <v>470</v>
      </c>
      <c r="B60" s="252"/>
      <c r="C60" s="252"/>
      <c r="D60" s="253"/>
      <c r="E60" s="253"/>
      <c r="F60" s="253"/>
      <c r="G60" s="252"/>
      <c r="H60" s="252"/>
      <c r="I60" s="252"/>
      <c r="J60" s="253"/>
      <c r="K60" s="253"/>
      <c r="L60" s="253"/>
      <c r="M60" s="252"/>
      <c r="N60" s="252"/>
      <c r="O60" s="252"/>
      <c r="P60" s="252"/>
      <c r="Q60" s="252"/>
      <c r="R60" s="252"/>
      <c r="S60" s="252"/>
      <c r="T60" s="252"/>
      <c r="U60" s="252"/>
      <c r="V60" s="252"/>
      <c r="W60" s="252"/>
      <c r="X60" s="252"/>
      <c r="Y60" s="252"/>
      <c r="Z60" s="240">
        <v>214.75</v>
      </c>
      <c r="AA60" s="241">
        <v>214.75</v>
      </c>
      <c r="AB60" s="241">
        <v>229</v>
      </c>
      <c r="AC60" s="240"/>
      <c r="AD60" s="240">
        <f t="shared" si="13"/>
        <v>229</v>
      </c>
      <c r="AE60" s="240">
        <v>282.75</v>
      </c>
      <c r="AF60" s="240">
        <f t="shared" si="14"/>
        <v>282.75</v>
      </c>
      <c r="AG60" s="240">
        <f>AE60-AI60</f>
        <v>275</v>
      </c>
      <c r="AH60" s="240">
        <f>AF60-AJ60</f>
        <v>275</v>
      </c>
      <c r="AI60" s="240">
        <v>7.75</v>
      </c>
      <c r="AJ60" s="240">
        <v>7.75</v>
      </c>
      <c r="AK60" s="242">
        <v>326</v>
      </c>
      <c r="AL60" s="242">
        <f t="shared" si="15"/>
        <v>326</v>
      </c>
      <c r="AM60" s="240">
        <f>AK60-AO60</f>
        <v>318.75</v>
      </c>
      <c r="AN60" s="240">
        <f>AL60-AP60</f>
        <v>318.75</v>
      </c>
      <c r="AO60" s="240">
        <v>7.25</v>
      </c>
      <c r="AP60" s="240">
        <v>7.25</v>
      </c>
      <c r="AQ60" s="242">
        <f>AS60+AT60</f>
        <v>401.3</v>
      </c>
      <c r="AR60" s="242"/>
      <c r="AS60" s="257">
        <f>376.75+13.05</f>
        <v>389.8</v>
      </c>
      <c r="AT60" s="257">
        <f>7.25+4.25</f>
        <v>11.5</v>
      </c>
      <c r="AU60" s="242">
        <v>427.5</v>
      </c>
      <c r="AV60" s="243"/>
      <c r="AW60" s="258">
        <f>AU60-AX60</f>
        <v>418.5</v>
      </c>
      <c r="AX60" s="258">
        <v>9</v>
      </c>
      <c r="AY60" s="243">
        <v>447</v>
      </c>
      <c r="AZ60" s="243"/>
      <c r="BA60" s="259"/>
      <c r="BB60" s="260">
        <f>AY60-BC60</f>
        <v>442.75</v>
      </c>
      <c r="BC60" s="261">
        <v>4.25</v>
      </c>
      <c r="BD60" s="256">
        <v>472</v>
      </c>
      <c r="BE60" s="262">
        <f>BD60-BF60</f>
        <v>467.75</v>
      </c>
      <c r="BF60" s="261">
        <v>4.25</v>
      </c>
    </row>
    <row r="61" spans="1:58" ht="30" x14ac:dyDescent="0.2">
      <c r="A61" s="251" t="s">
        <v>533</v>
      </c>
      <c r="B61" s="252"/>
      <c r="C61" s="252"/>
      <c r="D61" s="253"/>
      <c r="E61" s="253"/>
      <c r="F61" s="253"/>
      <c r="G61" s="252"/>
      <c r="H61" s="252"/>
      <c r="I61" s="252"/>
      <c r="J61" s="253"/>
      <c r="K61" s="253"/>
      <c r="L61" s="253"/>
      <c r="M61" s="252"/>
      <c r="N61" s="252"/>
      <c r="O61" s="252"/>
      <c r="P61" s="252"/>
      <c r="Q61" s="252"/>
      <c r="R61" s="252"/>
      <c r="S61" s="252"/>
      <c r="T61" s="252"/>
      <c r="U61" s="252"/>
      <c r="V61" s="252"/>
      <c r="W61" s="252"/>
      <c r="X61" s="252"/>
      <c r="Y61" s="252"/>
      <c r="Z61" s="240">
        <v>2685.25</v>
      </c>
      <c r="AA61" s="241">
        <v>2685.25</v>
      </c>
      <c r="AB61" s="241">
        <v>2766</v>
      </c>
      <c r="AC61" s="240"/>
      <c r="AD61" s="240">
        <f t="shared" si="13"/>
        <v>2766</v>
      </c>
      <c r="AE61" s="240">
        <v>2856</v>
      </c>
      <c r="AF61" s="240">
        <f t="shared" si="14"/>
        <v>2856</v>
      </c>
      <c r="AG61" s="240">
        <f>AE61</f>
        <v>2856</v>
      </c>
      <c r="AH61" s="240">
        <f>AF61</f>
        <v>2856</v>
      </c>
      <c r="AI61" s="240"/>
      <c r="AJ61" s="240"/>
      <c r="AK61" s="242">
        <v>2940.5</v>
      </c>
      <c r="AL61" s="242">
        <f t="shared" si="15"/>
        <v>2940.5</v>
      </c>
      <c r="AM61" s="240">
        <f>AK61</f>
        <v>2940.5</v>
      </c>
      <c r="AN61" s="240">
        <f>AL61</f>
        <v>2940.5</v>
      </c>
      <c r="AO61" s="240"/>
      <c r="AP61" s="240"/>
      <c r="AQ61" s="242">
        <f>AS61+AT61</f>
        <v>3152.6</v>
      </c>
      <c r="AR61" s="242"/>
      <c r="AS61" s="240">
        <v>3152.6</v>
      </c>
      <c r="AT61" s="240"/>
      <c r="AU61" s="242">
        <v>3207.25</v>
      </c>
      <c r="AV61" s="243"/>
      <c r="AW61" s="241">
        <f>AU61</f>
        <v>3207.25</v>
      </c>
      <c r="AX61" s="241"/>
      <c r="AY61" s="243">
        <v>3292.75</v>
      </c>
      <c r="AZ61" s="243"/>
      <c r="BB61" s="254">
        <f>AY61</f>
        <v>3292.75</v>
      </c>
      <c r="BC61" s="255"/>
      <c r="BD61" s="256">
        <v>3402.25</v>
      </c>
      <c r="BE61" s="263">
        <f>BD61</f>
        <v>3402.25</v>
      </c>
      <c r="BF61" s="255"/>
    </row>
    <row r="62" spans="1:58" ht="15" x14ac:dyDescent="0.2">
      <c r="A62" s="264" t="s">
        <v>472</v>
      </c>
      <c r="B62" s="252"/>
      <c r="C62" s="252"/>
      <c r="D62" s="253"/>
      <c r="E62" s="253"/>
      <c r="F62" s="253"/>
      <c r="G62" s="252"/>
      <c r="H62" s="252"/>
      <c r="I62" s="252"/>
      <c r="J62" s="253"/>
      <c r="K62" s="253"/>
      <c r="L62" s="253"/>
      <c r="M62" s="252"/>
      <c r="N62" s="252"/>
      <c r="O62" s="252"/>
      <c r="P62" s="252"/>
      <c r="Q62" s="252"/>
      <c r="R62" s="252"/>
      <c r="S62" s="252"/>
      <c r="T62" s="252"/>
      <c r="U62" s="252"/>
      <c r="V62" s="252"/>
      <c r="W62" s="252"/>
      <c r="X62" s="252"/>
      <c r="Y62" s="252"/>
      <c r="Z62" s="240">
        <v>264.5</v>
      </c>
      <c r="AA62" s="241">
        <v>264.5</v>
      </c>
      <c r="AB62" s="241">
        <v>276.25</v>
      </c>
      <c r="AC62" s="240"/>
      <c r="AD62" s="240">
        <f t="shared" si="13"/>
        <v>276.25</v>
      </c>
      <c r="AE62" s="240">
        <v>302</v>
      </c>
      <c r="AF62" s="240">
        <f t="shared" si="14"/>
        <v>302</v>
      </c>
      <c r="AG62" s="240"/>
      <c r="AH62" s="240"/>
      <c r="AI62" s="240">
        <v>302</v>
      </c>
      <c r="AJ62" s="240">
        <v>302</v>
      </c>
      <c r="AK62" s="242">
        <v>306.5</v>
      </c>
      <c r="AL62" s="242">
        <f t="shared" si="15"/>
        <v>306.5</v>
      </c>
      <c r="AM62" s="240"/>
      <c r="AN62" s="240"/>
      <c r="AO62" s="240">
        <f>AK62</f>
        <v>306.5</v>
      </c>
      <c r="AP62" s="240">
        <f>AL62</f>
        <v>306.5</v>
      </c>
      <c r="AQ62" s="242">
        <f>AS62+AT62</f>
        <v>332.9</v>
      </c>
      <c r="AR62" s="242"/>
      <c r="AS62" s="240"/>
      <c r="AT62" s="240">
        <v>332.9</v>
      </c>
      <c r="AU62" s="242">
        <v>336</v>
      </c>
      <c r="AV62" s="243"/>
      <c r="AW62" s="241"/>
      <c r="AX62" s="241">
        <f>AU62</f>
        <v>336</v>
      </c>
      <c r="AY62" s="243">
        <v>334.5</v>
      </c>
      <c r="AZ62" s="243"/>
      <c r="BB62" s="255"/>
      <c r="BC62" s="254">
        <f>AY62</f>
        <v>334.5</v>
      </c>
      <c r="BD62" s="256">
        <v>334.5</v>
      </c>
      <c r="BE62" s="255"/>
      <c r="BF62" s="263">
        <f>BD62</f>
        <v>334.5</v>
      </c>
    </row>
    <row r="63" spans="1:58" ht="15" x14ac:dyDescent="0.2">
      <c r="A63" s="264" t="s">
        <v>473</v>
      </c>
      <c r="B63" s="252"/>
      <c r="C63" s="252"/>
      <c r="D63" s="253"/>
      <c r="E63" s="253"/>
      <c r="F63" s="253"/>
      <c r="G63" s="252"/>
      <c r="H63" s="252"/>
      <c r="I63" s="252"/>
      <c r="J63" s="253"/>
      <c r="K63" s="253"/>
      <c r="L63" s="253"/>
      <c r="M63" s="252"/>
      <c r="N63" s="252"/>
      <c r="O63" s="252"/>
      <c r="P63" s="252"/>
      <c r="Q63" s="252"/>
      <c r="R63" s="252"/>
      <c r="S63" s="252"/>
      <c r="T63" s="252"/>
      <c r="U63" s="252"/>
      <c r="V63" s="252"/>
      <c r="W63" s="252"/>
      <c r="X63" s="252"/>
      <c r="Y63" s="252"/>
      <c r="Z63" s="240">
        <v>745.5</v>
      </c>
      <c r="AA63" s="241">
        <v>745.5</v>
      </c>
      <c r="AB63" s="241">
        <v>750</v>
      </c>
      <c r="AC63" s="240"/>
      <c r="AD63" s="240">
        <f t="shared" si="13"/>
        <v>750</v>
      </c>
      <c r="AE63" s="240">
        <v>773.75</v>
      </c>
      <c r="AF63" s="240">
        <f t="shared" si="14"/>
        <v>773.75</v>
      </c>
      <c r="AG63" s="240"/>
      <c r="AH63" s="240"/>
      <c r="AI63" s="240">
        <v>773.75</v>
      </c>
      <c r="AJ63" s="240">
        <v>773.75</v>
      </c>
      <c r="AK63" s="242">
        <v>784.5</v>
      </c>
      <c r="AL63" s="242">
        <f t="shared" si="15"/>
        <v>784.5</v>
      </c>
      <c r="AM63" s="240"/>
      <c r="AN63" s="240"/>
      <c r="AO63" s="240">
        <f>AK63</f>
        <v>784.5</v>
      </c>
      <c r="AP63" s="240">
        <f>AL63</f>
        <v>784.5</v>
      </c>
      <c r="AQ63" s="242">
        <f>AS63+AT63</f>
        <v>906.5</v>
      </c>
      <c r="AR63" s="242"/>
      <c r="AS63" s="240"/>
      <c r="AT63" s="240">
        <v>906.5</v>
      </c>
      <c r="AU63" s="242">
        <v>898.75</v>
      </c>
      <c r="AV63" s="243"/>
      <c r="AW63" s="241"/>
      <c r="AX63" s="241">
        <f>AU63</f>
        <v>898.75</v>
      </c>
      <c r="AY63" s="243">
        <v>880</v>
      </c>
      <c r="AZ63" s="243"/>
      <c r="BB63" s="255"/>
      <c r="BC63" s="254">
        <f>AY63</f>
        <v>880</v>
      </c>
      <c r="BD63" s="256">
        <v>880</v>
      </c>
      <c r="BE63" s="255"/>
      <c r="BF63" s="263">
        <f>BD63</f>
        <v>880</v>
      </c>
    </row>
    <row r="64" spans="1:58" ht="15" x14ac:dyDescent="0.2">
      <c r="A64" s="264" t="s">
        <v>471</v>
      </c>
      <c r="B64" s="252"/>
      <c r="C64" s="252"/>
      <c r="D64" s="253"/>
      <c r="E64" s="253"/>
      <c r="F64" s="253"/>
      <c r="G64" s="252"/>
      <c r="H64" s="252"/>
      <c r="I64" s="252"/>
      <c r="J64" s="253"/>
      <c r="K64" s="253"/>
      <c r="L64" s="253"/>
      <c r="M64" s="252"/>
      <c r="N64" s="252"/>
      <c r="O64" s="252"/>
      <c r="P64" s="252"/>
      <c r="Q64" s="252"/>
      <c r="R64" s="252"/>
      <c r="S64" s="252"/>
      <c r="T64" s="252"/>
      <c r="U64" s="252"/>
      <c r="V64" s="252"/>
      <c r="W64" s="252"/>
      <c r="X64" s="252"/>
      <c r="Y64" s="252"/>
      <c r="Z64" s="240">
        <v>38</v>
      </c>
      <c r="AA64" s="241">
        <v>38</v>
      </c>
      <c r="AB64" s="241">
        <v>37.75</v>
      </c>
      <c r="AC64" s="240"/>
      <c r="AD64" s="240">
        <f t="shared" si="13"/>
        <v>37.75</v>
      </c>
      <c r="AE64" s="240">
        <v>42.75</v>
      </c>
      <c r="AF64" s="240">
        <f t="shared" si="14"/>
        <v>42.75</v>
      </c>
      <c r="AG64" s="240">
        <f>AE64</f>
        <v>42.75</v>
      </c>
      <c r="AH64" s="240">
        <f>AF64</f>
        <v>42.75</v>
      </c>
      <c r="AI64" s="240"/>
      <c r="AJ64" s="240"/>
      <c r="AK64" s="242">
        <v>38</v>
      </c>
      <c r="AL64" s="242">
        <f t="shared" si="15"/>
        <v>38</v>
      </c>
      <c r="AM64" s="240">
        <f>AK64</f>
        <v>38</v>
      </c>
      <c r="AN64" s="240">
        <f>AL64</f>
        <v>38</v>
      </c>
      <c r="AO64" s="240"/>
      <c r="AP64" s="240"/>
      <c r="AQ64" s="242">
        <f>AS64+AT64</f>
        <v>38.5</v>
      </c>
      <c r="AR64" s="242"/>
      <c r="AS64" s="240">
        <v>38.5</v>
      </c>
      <c r="AT64" s="240"/>
      <c r="AU64" s="242">
        <v>38.5</v>
      </c>
      <c r="AV64" s="243"/>
      <c r="AW64" s="241">
        <f>AU64</f>
        <v>38.5</v>
      </c>
      <c r="AX64" s="241"/>
      <c r="AY64" s="243">
        <v>38.5</v>
      </c>
      <c r="AZ64" s="243"/>
      <c r="BB64" s="254">
        <f>AY64</f>
        <v>38.5</v>
      </c>
      <c r="BC64" s="255"/>
      <c r="BD64" s="256">
        <f>BE64</f>
        <v>38.5</v>
      </c>
      <c r="BE64" s="255">
        <v>38.5</v>
      </c>
      <c r="BF64" s="255"/>
    </row>
    <row r="65" spans="1:56" ht="15" hidden="1" customHeight="1" x14ac:dyDescent="0.2">
      <c r="A65" s="265"/>
      <c r="B65" s="252"/>
      <c r="C65" s="252"/>
      <c r="D65" s="253"/>
      <c r="E65" s="253"/>
      <c r="F65" s="253"/>
      <c r="G65" s="252"/>
      <c r="H65" s="252"/>
      <c r="I65" s="252"/>
      <c r="J65" s="253"/>
      <c r="K65" s="253"/>
      <c r="L65" s="253"/>
      <c r="M65" s="252"/>
      <c r="N65" s="252"/>
      <c r="O65" s="252"/>
      <c r="P65" s="252"/>
      <c r="Q65" s="252"/>
      <c r="R65" s="252"/>
      <c r="S65" s="252"/>
      <c r="T65" s="252"/>
      <c r="U65" s="252"/>
      <c r="V65" s="252"/>
      <c r="W65" s="252"/>
      <c r="X65" s="252"/>
      <c r="Y65" s="252"/>
      <c r="Z65" s="252"/>
      <c r="AA65" s="266"/>
      <c r="AB65" s="266"/>
      <c r="AC65" s="252"/>
      <c r="AD65" s="252"/>
      <c r="AE65" s="252"/>
      <c r="AF65" s="252"/>
      <c r="AG65" s="252"/>
      <c r="AH65" s="252"/>
      <c r="AI65" s="252"/>
      <c r="AJ65" s="252"/>
      <c r="AK65" s="252"/>
      <c r="AL65" s="252"/>
      <c r="AM65" s="252"/>
      <c r="AN65" s="252"/>
      <c r="AO65" s="252"/>
      <c r="AP65" s="252"/>
      <c r="AQ65" s="252"/>
      <c r="AR65" s="252"/>
      <c r="AS65" s="252"/>
      <c r="AT65" s="252"/>
      <c r="AU65" s="252"/>
      <c r="AV65" s="266"/>
      <c r="AW65" s="266"/>
      <c r="AX65" s="266"/>
      <c r="AY65" s="266"/>
      <c r="AZ65" s="266"/>
      <c r="BD65" s="267"/>
    </row>
    <row r="66" spans="1:56" ht="15" hidden="1" customHeight="1" x14ac:dyDescent="0.2">
      <c r="A66" s="265"/>
      <c r="B66" s="252"/>
      <c r="C66" s="252"/>
      <c r="D66" s="253"/>
      <c r="E66" s="253"/>
      <c r="F66" s="253"/>
      <c r="G66" s="252"/>
      <c r="H66" s="252"/>
      <c r="I66" s="252"/>
      <c r="J66" s="253"/>
      <c r="K66" s="253"/>
      <c r="L66" s="253"/>
      <c r="M66" s="252"/>
      <c r="N66" s="252"/>
      <c r="O66" s="252"/>
      <c r="P66" s="252"/>
      <c r="Q66" s="252"/>
      <c r="R66" s="252"/>
      <c r="S66" s="252"/>
      <c r="T66" s="252"/>
      <c r="U66" s="252"/>
      <c r="V66" s="252"/>
      <c r="W66" s="252"/>
      <c r="X66" s="252"/>
      <c r="Y66" s="252"/>
      <c r="Z66" s="252"/>
      <c r="AA66" s="266"/>
      <c r="AB66" s="266"/>
      <c r="AC66" s="252"/>
      <c r="AD66" s="252"/>
      <c r="AE66" s="252"/>
      <c r="AF66" s="252"/>
      <c r="AG66" s="252"/>
      <c r="AH66" s="252"/>
      <c r="AI66" s="252"/>
      <c r="AJ66" s="252"/>
      <c r="AK66" s="252"/>
      <c r="AL66" s="252"/>
      <c r="AM66" s="252"/>
      <c r="AN66" s="252"/>
      <c r="AO66" s="252"/>
      <c r="AP66" s="252"/>
      <c r="AQ66" s="252"/>
      <c r="AR66" s="252"/>
      <c r="AS66" s="252"/>
      <c r="AT66" s="252"/>
      <c r="AU66" s="252"/>
      <c r="AV66" s="266"/>
      <c r="AW66" s="266"/>
      <c r="AX66" s="266"/>
      <c r="AY66" s="266"/>
      <c r="AZ66" s="266"/>
      <c r="BD66" s="267"/>
    </row>
    <row r="67" spans="1:56" ht="15" hidden="1" customHeight="1" x14ac:dyDescent="0.2">
      <c r="A67" s="265"/>
      <c r="B67" s="252"/>
      <c r="C67" s="252"/>
      <c r="D67" s="253"/>
      <c r="E67" s="253"/>
      <c r="F67" s="253"/>
      <c r="G67" s="252"/>
      <c r="H67" s="252"/>
      <c r="I67" s="252"/>
      <c r="J67" s="253"/>
      <c r="K67" s="253"/>
      <c r="L67" s="253"/>
      <c r="M67" s="252"/>
      <c r="N67" s="252"/>
      <c r="O67" s="252"/>
      <c r="P67" s="252"/>
      <c r="Q67" s="252"/>
      <c r="R67" s="252"/>
      <c r="S67" s="252"/>
      <c r="T67" s="252"/>
      <c r="U67" s="252"/>
      <c r="V67" s="252"/>
      <c r="W67" s="252"/>
      <c r="X67" s="252"/>
      <c r="Y67" s="252"/>
      <c r="Z67" s="252"/>
      <c r="AA67" s="266"/>
      <c r="AB67" s="266"/>
      <c r="AC67" s="252"/>
      <c r="AD67" s="252"/>
      <c r="AE67" s="252"/>
      <c r="AF67" s="252"/>
      <c r="AG67" s="252"/>
      <c r="AH67" s="252"/>
      <c r="AI67" s="252"/>
      <c r="AJ67" s="252"/>
      <c r="AK67" s="252"/>
      <c r="AL67" s="252"/>
      <c r="AM67" s="252"/>
      <c r="AN67" s="252"/>
      <c r="AO67" s="252"/>
      <c r="AP67" s="252"/>
      <c r="AQ67" s="252"/>
      <c r="AR67" s="252"/>
      <c r="AS67" s="252"/>
      <c r="AT67" s="252"/>
      <c r="AU67" s="252"/>
      <c r="AV67" s="266"/>
      <c r="AW67" s="266"/>
      <c r="AX67" s="266"/>
      <c r="AY67" s="266"/>
      <c r="AZ67" s="266"/>
      <c r="BD67" s="267"/>
    </row>
    <row r="68" spans="1:56" ht="15" hidden="1" customHeight="1" x14ac:dyDescent="0.2">
      <c r="A68" s="265"/>
      <c r="B68" s="252"/>
      <c r="C68" s="252"/>
      <c r="D68" s="253"/>
      <c r="E68" s="253"/>
      <c r="F68" s="253"/>
      <c r="G68" s="252"/>
      <c r="H68" s="252"/>
      <c r="I68" s="252"/>
      <c r="J68" s="253"/>
      <c r="K68" s="253"/>
      <c r="L68" s="253"/>
      <c r="M68" s="252"/>
      <c r="N68" s="252"/>
      <c r="O68" s="252"/>
      <c r="P68" s="252"/>
      <c r="Q68" s="252"/>
      <c r="R68" s="252"/>
      <c r="S68" s="252"/>
      <c r="T68" s="252"/>
      <c r="U68" s="252"/>
      <c r="V68" s="252"/>
      <c r="W68" s="252"/>
      <c r="X68" s="252"/>
      <c r="Y68" s="252"/>
      <c r="Z68" s="252"/>
      <c r="AA68" s="266"/>
      <c r="AB68" s="266"/>
      <c r="AC68" s="252"/>
      <c r="AD68" s="252"/>
      <c r="AE68" s="252"/>
      <c r="AF68" s="252"/>
      <c r="AG68" s="252"/>
      <c r="AH68" s="252"/>
      <c r="AI68" s="252"/>
      <c r="AJ68" s="252"/>
      <c r="AK68" s="252"/>
      <c r="AL68" s="252"/>
      <c r="AM68" s="252"/>
      <c r="AN68" s="252"/>
      <c r="AO68" s="252"/>
      <c r="AP68" s="252"/>
      <c r="AQ68" s="252"/>
      <c r="AR68" s="252"/>
      <c r="AS68" s="252"/>
      <c r="AT68" s="252"/>
      <c r="AU68" s="252"/>
      <c r="AV68" s="266"/>
      <c r="AW68" s="266"/>
      <c r="AX68" s="266"/>
      <c r="AY68" s="266"/>
      <c r="AZ68" s="266"/>
      <c r="BD68" s="267"/>
    </row>
    <row r="69" spans="1:56" ht="15" hidden="1" customHeight="1" x14ac:dyDescent="0.2">
      <c r="A69" s="265"/>
      <c r="B69" s="252"/>
      <c r="C69" s="252"/>
      <c r="D69" s="253"/>
      <c r="E69" s="253"/>
      <c r="F69" s="253"/>
      <c r="G69" s="252"/>
      <c r="H69" s="252"/>
      <c r="I69" s="252"/>
      <c r="J69" s="253"/>
      <c r="K69" s="253"/>
      <c r="L69" s="253"/>
      <c r="M69" s="252"/>
      <c r="N69" s="252"/>
      <c r="O69" s="252"/>
      <c r="P69" s="252"/>
      <c r="Q69" s="252"/>
      <c r="R69" s="252"/>
      <c r="S69" s="252"/>
      <c r="T69" s="252"/>
      <c r="U69" s="252"/>
      <c r="V69" s="252"/>
      <c r="W69" s="252"/>
      <c r="X69" s="252"/>
      <c r="Y69" s="252"/>
      <c r="Z69" s="252"/>
      <c r="AA69" s="266"/>
      <c r="AB69" s="266"/>
      <c r="AC69" s="252"/>
      <c r="AD69" s="252"/>
      <c r="AE69" s="252"/>
      <c r="AF69" s="252"/>
      <c r="AG69" s="252"/>
      <c r="AH69" s="252"/>
      <c r="AI69" s="252"/>
      <c r="AJ69" s="252"/>
      <c r="AK69" s="252"/>
      <c r="AL69" s="252"/>
      <c r="AM69" s="252"/>
      <c r="AN69" s="252"/>
      <c r="AO69" s="252"/>
      <c r="AP69" s="252"/>
      <c r="AQ69" s="252"/>
      <c r="AR69" s="252"/>
      <c r="AS69" s="252"/>
      <c r="AT69" s="252"/>
      <c r="AU69" s="252"/>
      <c r="AV69" s="266"/>
      <c r="AW69" s="266"/>
      <c r="AX69" s="266"/>
      <c r="AY69" s="266"/>
      <c r="AZ69" s="266"/>
      <c r="BD69" s="267"/>
    </row>
    <row r="70" spans="1:56" ht="12.75" hidden="1" customHeight="1" x14ac:dyDescent="0.2"/>
    <row r="71" spans="1:56" x14ac:dyDescent="0.2">
      <c r="AE71" s="268"/>
      <c r="AK71" s="267"/>
      <c r="AQ71" s="267"/>
      <c r="AU71" s="267"/>
      <c r="AY71" s="268"/>
    </row>
    <row r="72" spans="1:56" ht="15" hidden="1" x14ac:dyDescent="0.2">
      <c r="A72" s="265" t="s">
        <v>534</v>
      </c>
      <c r="AK72" s="269" t="s">
        <v>535</v>
      </c>
      <c r="AL72" s="269"/>
      <c r="AM72" s="269"/>
      <c r="AN72" s="269"/>
      <c r="AO72" s="269"/>
      <c r="AP72" s="269"/>
      <c r="AQ72" s="270"/>
      <c r="AR72" s="270"/>
      <c r="AS72" s="270"/>
      <c r="AT72" s="270"/>
      <c r="AU72" s="270"/>
      <c r="AV72" s="270"/>
      <c r="AW72" s="270"/>
      <c r="AX72" s="270"/>
      <c r="AY72" s="270"/>
      <c r="AZ72" s="270"/>
      <c r="BA72" s="270"/>
      <c r="BB72" s="270"/>
      <c r="BC72" s="270"/>
    </row>
    <row r="73" spans="1:56" x14ac:dyDescent="0.2">
      <c r="AU73" s="267"/>
      <c r="AV73" s="267"/>
      <c r="AW73" s="267"/>
      <c r="AX73" s="267"/>
      <c r="AY73" s="267"/>
    </row>
    <row r="74" spans="1:56" x14ac:dyDescent="0.2">
      <c r="A74" s="223" t="s">
        <v>316</v>
      </c>
      <c r="AQ74" s="223" t="s">
        <v>317</v>
      </c>
    </row>
    <row r="76" spans="1:56" x14ac:dyDescent="0.2">
      <c r="A76" s="223" t="s">
        <v>536</v>
      </c>
    </row>
  </sheetData>
  <mergeCells count="17">
    <mergeCell ref="A1:AV1"/>
    <mergeCell ref="A2:A3"/>
    <mergeCell ref="B2:G2"/>
    <mergeCell ref="H2:M2"/>
    <mergeCell ref="N2:S2"/>
    <mergeCell ref="T2:Y2"/>
    <mergeCell ref="Z2:AA2"/>
    <mergeCell ref="AB2:AD2"/>
    <mergeCell ref="AE2:AF2"/>
    <mergeCell ref="AG2:AH2"/>
    <mergeCell ref="AY2:AZ2"/>
    <mergeCell ref="AI2:AJ2"/>
    <mergeCell ref="AK2:AL2"/>
    <mergeCell ref="AM2:AN2"/>
    <mergeCell ref="AO2:AP2"/>
    <mergeCell ref="AQ2:AR2"/>
    <mergeCell ref="AU2:AV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05"/>
  <sheetViews>
    <sheetView view="pageBreakPreview" topLeftCell="A134" zoomScale="80" zoomScaleNormal="100" zoomScaleSheetLayoutView="80" workbookViewId="0">
      <selection activeCell="I164" sqref="I164:K164"/>
    </sheetView>
  </sheetViews>
  <sheetFormatPr defaultRowHeight="15" x14ac:dyDescent="0.25"/>
  <cols>
    <col min="1" max="1" width="6.85546875" customWidth="1"/>
    <col min="9" max="9" width="10.7109375" customWidth="1"/>
    <col min="10" max="10" width="12.7109375" customWidth="1"/>
    <col min="11" max="11" width="19.1406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36" customFormat="1" ht="12.75" customHeight="1" x14ac:dyDescent="0.2">
      <c r="M1" s="439" t="s">
        <v>0</v>
      </c>
      <c r="N1" s="439"/>
      <c r="O1" s="439"/>
      <c r="P1" s="439"/>
      <c r="Q1" s="439"/>
    </row>
    <row r="2" spans="1:17" s="36" customFormat="1" ht="12.95" customHeight="1" x14ac:dyDescent="0.2">
      <c r="M2" s="440" t="s">
        <v>1</v>
      </c>
      <c r="N2" s="440"/>
      <c r="O2" s="440"/>
      <c r="P2" s="440"/>
      <c r="Q2" s="440"/>
    </row>
    <row r="3" spans="1:17" s="36" customFormat="1" ht="28.5" customHeight="1" x14ac:dyDescent="0.2">
      <c r="M3" s="441" t="s">
        <v>104</v>
      </c>
      <c r="N3" s="441"/>
      <c r="O3" s="441"/>
      <c r="P3" s="441"/>
      <c r="Q3" s="441"/>
    </row>
    <row r="4" spans="1:17" s="36" customFormat="1" ht="8.25" customHeight="1" x14ac:dyDescent="0.2">
      <c r="M4" s="2"/>
      <c r="N4" s="2"/>
      <c r="O4" s="2"/>
      <c r="P4" s="2"/>
      <c r="Q4" s="2"/>
    </row>
    <row r="5" spans="1:17" s="36" customFormat="1" ht="12.75" customHeight="1" x14ac:dyDescent="0.2">
      <c r="M5" s="35" t="s">
        <v>2</v>
      </c>
    </row>
    <row r="6" spans="1:17" s="4" customFormat="1" ht="11.45" customHeight="1" x14ac:dyDescent="0.2">
      <c r="A6" s="36"/>
      <c r="B6" s="36"/>
      <c r="C6" s="36"/>
      <c r="D6" s="36"/>
      <c r="E6" s="36"/>
      <c r="F6" s="36"/>
      <c r="G6" s="36"/>
      <c r="H6" s="36"/>
      <c r="I6" s="36"/>
      <c r="J6" s="36"/>
      <c r="K6" s="36"/>
      <c r="L6" s="36"/>
      <c r="M6" s="36"/>
      <c r="N6" s="36"/>
      <c r="O6" s="36"/>
      <c r="P6" s="36"/>
      <c r="Q6" s="36"/>
    </row>
    <row r="7" spans="1:17" s="4" customFormat="1" ht="17.25" customHeight="1" x14ac:dyDescent="0.25">
      <c r="A7" s="36"/>
      <c r="B7" s="36"/>
      <c r="C7" s="36"/>
      <c r="D7" s="36"/>
      <c r="E7" s="36"/>
      <c r="F7" s="36"/>
      <c r="G7" s="36"/>
      <c r="H7" s="36"/>
      <c r="I7" s="36"/>
      <c r="J7" s="36"/>
      <c r="K7" s="36"/>
      <c r="L7" s="36"/>
      <c r="M7" s="424" t="s">
        <v>3</v>
      </c>
      <c r="N7" s="424"/>
      <c r="O7" s="424"/>
      <c r="P7" s="424"/>
      <c r="Q7" s="424"/>
    </row>
    <row r="8" spans="1:17" s="4" customFormat="1" ht="26.25" customHeight="1" x14ac:dyDescent="0.2">
      <c r="A8" s="36"/>
      <c r="B8" s="36"/>
      <c r="C8" s="36"/>
      <c r="D8" s="36"/>
      <c r="E8" s="36"/>
      <c r="F8" s="36"/>
      <c r="G8" s="36"/>
      <c r="H8" s="36"/>
      <c r="I8" s="36"/>
      <c r="J8" s="36"/>
      <c r="K8" s="36"/>
      <c r="L8" s="36"/>
      <c r="M8" s="442" t="s">
        <v>4</v>
      </c>
      <c r="N8" s="442"/>
      <c r="O8" s="442"/>
      <c r="P8" s="442"/>
      <c r="Q8" s="442"/>
    </row>
    <row r="9" spans="1:17" s="4" customFormat="1" ht="11.45" customHeight="1" x14ac:dyDescent="0.2">
      <c r="A9" s="36"/>
      <c r="B9" s="36"/>
      <c r="C9" s="36"/>
      <c r="D9" s="36"/>
      <c r="E9" s="36"/>
      <c r="F9" s="36"/>
      <c r="G9" s="36"/>
      <c r="H9" s="36"/>
      <c r="I9" s="36"/>
      <c r="J9" s="36"/>
      <c r="K9" s="36"/>
      <c r="L9" s="36"/>
      <c r="M9" s="37" t="s">
        <v>105</v>
      </c>
      <c r="N9" s="36"/>
      <c r="O9" s="36"/>
      <c r="P9" s="36"/>
      <c r="Q9" s="36"/>
    </row>
    <row r="10" spans="1:17" s="4" customFormat="1" ht="11.45" customHeight="1" x14ac:dyDescent="0.2">
      <c r="A10" s="36"/>
      <c r="B10" s="36"/>
      <c r="C10" s="36"/>
      <c r="D10" s="36"/>
      <c r="E10" s="36"/>
      <c r="F10" s="36"/>
      <c r="G10" s="36"/>
      <c r="H10" s="36"/>
      <c r="I10" s="36"/>
      <c r="J10" s="36"/>
      <c r="K10" s="36"/>
      <c r="L10" s="36"/>
      <c r="M10" s="36"/>
      <c r="N10" s="36"/>
      <c r="O10" s="36"/>
      <c r="P10" s="36"/>
      <c r="Q10" s="36"/>
    </row>
    <row r="11" spans="1:17" s="4" customFormat="1" ht="15" customHeight="1" x14ac:dyDescent="0.2">
      <c r="A11" s="36"/>
      <c r="B11" s="36"/>
      <c r="C11" s="36"/>
      <c r="D11" s="36"/>
      <c r="E11" s="36"/>
      <c r="F11" s="36"/>
      <c r="G11" s="36"/>
      <c r="H11" s="36"/>
      <c r="I11" s="36"/>
      <c r="J11" s="36"/>
      <c r="K11" s="36"/>
      <c r="L11" s="36"/>
      <c r="M11" s="38" t="s">
        <v>128</v>
      </c>
      <c r="N11" s="5"/>
      <c r="O11" s="5"/>
      <c r="P11" s="5"/>
      <c r="Q11" s="49"/>
    </row>
    <row r="12" spans="1:17" s="4" customFormat="1" ht="15" customHeight="1" x14ac:dyDescent="0.2">
      <c r="A12" s="36"/>
      <c r="B12" s="36"/>
      <c r="C12" s="36"/>
      <c r="D12" s="36"/>
      <c r="E12" s="36"/>
      <c r="F12" s="36"/>
      <c r="G12" s="36"/>
      <c r="H12" s="36"/>
      <c r="I12" s="36"/>
      <c r="J12" s="36"/>
      <c r="K12" s="36"/>
      <c r="L12" s="36"/>
      <c r="M12" s="38"/>
      <c r="N12" s="5"/>
      <c r="O12" s="5"/>
      <c r="P12" s="5"/>
      <c r="Q12" s="36"/>
    </row>
    <row r="13" spans="1:17" s="4" customFormat="1" ht="15.95" customHeight="1" x14ac:dyDescent="0.25">
      <c r="A13" s="443" t="s">
        <v>5</v>
      </c>
      <c r="B13" s="443"/>
      <c r="C13" s="443"/>
      <c r="D13" s="443"/>
      <c r="E13" s="443"/>
      <c r="F13" s="443"/>
      <c r="G13" s="443"/>
      <c r="H13" s="443"/>
      <c r="I13" s="443"/>
      <c r="J13" s="443"/>
      <c r="K13" s="443"/>
      <c r="L13" s="443"/>
      <c r="M13" s="443"/>
      <c r="N13" s="443"/>
      <c r="O13" s="443"/>
      <c r="P13" s="443"/>
      <c r="Q13" s="443"/>
    </row>
    <row r="14" spans="1:17" s="4" customFormat="1" ht="15.95" customHeight="1" x14ac:dyDescent="0.3">
      <c r="A14" s="438" t="s">
        <v>141</v>
      </c>
      <c r="B14" s="438"/>
      <c r="C14" s="438"/>
      <c r="D14" s="438"/>
      <c r="E14" s="438"/>
      <c r="F14" s="438"/>
      <c r="G14" s="438"/>
      <c r="H14" s="438"/>
      <c r="I14" s="438"/>
      <c r="J14" s="438"/>
      <c r="K14" s="438"/>
      <c r="L14" s="438"/>
      <c r="M14" s="438"/>
      <c r="N14" s="438"/>
      <c r="O14" s="438"/>
      <c r="P14" s="438"/>
      <c r="Q14" s="438"/>
    </row>
    <row r="15" spans="1:17" s="4" customFormat="1" ht="11.45" hidden="1" customHeight="1" x14ac:dyDescent="0.2">
      <c r="A15" s="52"/>
      <c r="B15" s="52"/>
      <c r="C15" s="52"/>
      <c r="D15" s="52"/>
      <c r="E15" s="52"/>
      <c r="F15" s="52"/>
      <c r="G15" s="52"/>
      <c r="H15" s="52"/>
      <c r="I15" s="52"/>
      <c r="J15" s="52"/>
      <c r="K15" s="52"/>
      <c r="L15" s="52"/>
      <c r="M15" s="52"/>
      <c r="N15" s="52"/>
      <c r="O15" s="52"/>
      <c r="P15" s="52"/>
      <c r="Q15" s="52"/>
    </row>
    <row r="16" spans="1:17" s="4" customFormat="1" ht="11.45" hidden="1" customHeight="1" x14ac:dyDescent="0.2">
      <c r="A16" s="52"/>
      <c r="B16" s="52"/>
      <c r="C16" s="52"/>
      <c r="D16" s="52"/>
      <c r="E16" s="52"/>
      <c r="F16" s="52"/>
      <c r="G16" s="52"/>
      <c r="H16" s="52"/>
      <c r="I16" s="52"/>
      <c r="J16" s="52"/>
      <c r="K16" s="52"/>
      <c r="L16" s="52"/>
      <c r="M16" s="52"/>
      <c r="N16" s="52"/>
      <c r="O16" s="52"/>
      <c r="P16" s="52"/>
      <c r="Q16" s="52"/>
    </row>
    <row r="17" spans="1:17" s="4" customFormat="1" ht="11.45" customHeight="1" x14ac:dyDescent="0.2">
      <c r="A17" s="52"/>
      <c r="B17" s="52"/>
      <c r="C17" s="52"/>
      <c r="D17" s="52"/>
      <c r="E17" s="52"/>
      <c r="F17" s="52"/>
      <c r="G17" s="52"/>
      <c r="H17" s="52"/>
      <c r="I17" s="52"/>
      <c r="J17" s="52"/>
      <c r="K17" s="52"/>
      <c r="L17" s="52"/>
      <c r="M17" s="52"/>
      <c r="N17" s="52"/>
      <c r="O17" s="52"/>
      <c r="P17" s="52"/>
      <c r="Q17" s="52"/>
    </row>
    <row r="18" spans="1:17" s="4" customFormat="1" ht="18.75" customHeight="1" x14ac:dyDescent="0.25">
      <c r="A18" s="53" t="s">
        <v>6</v>
      </c>
      <c r="B18" s="427" t="s">
        <v>7</v>
      </c>
      <c r="C18" s="427"/>
      <c r="D18" s="52"/>
      <c r="E18" s="429" t="s">
        <v>8</v>
      </c>
      <c r="F18" s="429"/>
      <c r="G18" s="429"/>
      <c r="H18" s="429"/>
      <c r="I18" s="429"/>
      <c r="J18" s="429"/>
      <c r="K18" s="429"/>
      <c r="L18" s="55"/>
      <c r="M18" s="55"/>
      <c r="N18" s="55"/>
      <c r="O18" s="55"/>
      <c r="P18" s="427" t="s">
        <v>129</v>
      </c>
      <c r="Q18" s="427"/>
    </row>
    <row r="19" spans="1:17" s="4" customFormat="1" ht="11.1" customHeight="1" x14ac:dyDescent="0.2">
      <c r="A19" s="52"/>
      <c r="B19" s="577" t="s">
        <v>130</v>
      </c>
      <c r="C19" s="577"/>
      <c r="D19" s="52"/>
      <c r="E19" s="578" t="s">
        <v>9</v>
      </c>
      <c r="F19" s="578"/>
      <c r="G19" s="578"/>
      <c r="H19" s="578"/>
      <c r="I19" s="578"/>
      <c r="J19" s="578"/>
      <c r="K19" s="578"/>
      <c r="L19" s="56"/>
      <c r="M19" s="56"/>
      <c r="N19" s="56"/>
      <c r="O19" s="56"/>
      <c r="P19" s="579" t="s">
        <v>131</v>
      </c>
      <c r="Q19" s="579"/>
    </row>
    <row r="20" spans="1:17" s="4" customFormat="1" ht="11.45" customHeight="1" x14ac:dyDescent="0.2">
      <c r="A20" s="52"/>
      <c r="B20" s="51"/>
      <c r="C20" s="51"/>
      <c r="D20" s="52"/>
      <c r="E20" s="52"/>
      <c r="F20" s="52"/>
      <c r="G20" s="52"/>
      <c r="H20" s="52"/>
      <c r="I20" s="52"/>
      <c r="J20" s="52"/>
      <c r="K20" s="52"/>
      <c r="L20" s="57"/>
      <c r="M20" s="57"/>
      <c r="N20" s="57"/>
      <c r="O20" s="57"/>
      <c r="P20" s="57"/>
      <c r="Q20" s="57"/>
    </row>
    <row r="21" spans="1:17" s="4" customFormat="1" ht="14.25" customHeight="1" x14ac:dyDescent="0.25">
      <c r="A21" s="53" t="s">
        <v>10</v>
      </c>
      <c r="B21" s="427" t="s">
        <v>11</v>
      </c>
      <c r="C21" s="427"/>
      <c r="D21" s="52"/>
      <c r="E21" s="429" t="s">
        <v>8</v>
      </c>
      <c r="F21" s="429"/>
      <c r="G21" s="429"/>
      <c r="H21" s="429"/>
      <c r="I21" s="429"/>
      <c r="J21" s="429"/>
      <c r="K21" s="429"/>
      <c r="L21" s="55"/>
      <c r="M21" s="55"/>
      <c r="N21" s="55"/>
      <c r="O21" s="55"/>
      <c r="P21" s="427" t="s">
        <v>129</v>
      </c>
      <c r="Q21" s="427"/>
    </row>
    <row r="22" spans="1:17" s="4" customFormat="1" ht="11.1" customHeight="1" x14ac:dyDescent="0.2">
      <c r="A22" s="52"/>
      <c r="B22" s="577" t="s">
        <v>130</v>
      </c>
      <c r="C22" s="577"/>
      <c r="D22" s="52"/>
      <c r="E22" s="578" t="s">
        <v>12</v>
      </c>
      <c r="F22" s="578"/>
      <c r="G22" s="578"/>
      <c r="H22" s="578"/>
      <c r="I22" s="578"/>
      <c r="J22" s="578"/>
      <c r="K22" s="578"/>
      <c r="L22" s="54"/>
      <c r="M22" s="54"/>
      <c r="N22" s="54"/>
      <c r="O22" s="54"/>
      <c r="P22" s="579" t="s">
        <v>131</v>
      </c>
      <c r="Q22" s="579"/>
    </row>
    <row r="23" spans="1:17" s="4" customFormat="1" ht="11.45" customHeight="1" x14ac:dyDescent="0.2">
      <c r="A23" s="52"/>
      <c r="B23" s="51"/>
      <c r="C23" s="51"/>
      <c r="D23" s="52"/>
      <c r="E23" s="52"/>
      <c r="F23" s="52"/>
      <c r="G23" s="52"/>
      <c r="H23" s="52"/>
      <c r="I23" s="52"/>
      <c r="J23" s="52"/>
      <c r="K23" s="52"/>
      <c r="L23" s="52"/>
      <c r="M23" s="52"/>
      <c r="N23" s="52"/>
      <c r="O23" s="52"/>
      <c r="P23" s="52"/>
      <c r="Q23" s="52"/>
    </row>
    <row r="24" spans="1:17" s="61" customFormat="1" ht="51.75" customHeight="1" x14ac:dyDescent="0.25">
      <c r="A24" s="58" t="s">
        <v>13</v>
      </c>
      <c r="B24" s="427" t="s">
        <v>79</v>
      </c>
      <c r="C24" s="427"/>
      <c r="D24" s="428" t="s">
        <v>135</v>
      </c>
      <c r="E24" s="428"/>
      <c r="F24" s="59" t="s">
        <v>95</v>
      </c>
      <c r="G24" s="60"/>
      <c r="H24" s="580" t="s">
        <v>140</v>
      </c>
      <c r="I24" s="580"/>
      <c r="J24" s="580"/>
      <c r="K24" s="580"/>
      <c r="L24" s="580"/>
      <c r="M24" s="580"/>
      <c r="N24" s="580"/>
      <c r="O24" s="580"/>
      <c r="P24" s="428" t="s">
        <v>132</v>
      </c>
      <c r="Q24" s="428"/>
    </row>
    <row r="25" spans="1:17" s="4" customFormat="1" ht="11.1" customHeight="1" x14ac:dyDescent="0.2">
      <c r="A25" s="52"/>
      <c r="B25" s="577" t="s">
        <v>130</v>
      </c>
      <c r="C25" s="577"/>
      <c r="D25" s="581" t="s">
        <v>133</v>
      </c>
      <c r="E25" s="581"/>
      <c r="F25" s="52" t="s">
        <v>14</v>
      </c>
      <c r="G25" s="52"/>
      <c r="H25" s="578" t="s">
        <v>15</v>
      </c>
      <c r="I25" s="578"/>
      <c r="J25" s="578"/>
      <c r="K25" s="578"/>
      <c r="L25" s="578"/>
      <c r="M25" s="578"/>
      <c r="N25" s="578"/>
      <c r="O25" s="578"/>
      <c r="P25" s="581" t="s">
        <v>134</v>
      </c>
      <c r="Q25" s="581"/>
    </row>
    <row r="26" spans="1:17" s="4" customFormat="1" ht="11.45" customHeight="1" x14ac:dyDescent="0.2">
      <c r="A26" s="52"/>
      <c r="B26" s="52"/>
      <c r="C26" s="52"/>
      <c r="D26" s="52"/>
      <c r="E26" s="52"/>
      <c r="F26" s="52"/>
      <c r="G26" s="52"/>
      <c r="H26" s="52"/>
      <c r="I26" s="52"/>
      <c r="J26" s="52"/>
      <c r="K26" s="52"/>
      <c r="L26" s="52"/>
      <c r="M26" s="52"/>
      <c r="N26" s="52"/>
      <c r="O26" s="52"/>
      <c r="P26" s="52"/>
      <c r="Q26" s="52"/>
    </row>
    <row r="27" spans="1:17" s="4" customFormat="1" ht="32.25" customHeight="1" x14ac:dyDescent="0.25">
      <c r="A27" s="3" t="s">
        <v>16</v>
      </c>
      <c r="B27" s="424" t="s">
        <v>167</v>
      </c>
      <c r="C27" s="424"/>
      <c r="D27" s="424"/>
      <c r="E27" s="424"/>
      <c r="F27" s="424"/>
      <c r="G27" s="424"/>
      <c r="H27" s="424"/>
      <c r="I27" s="424"/>
      <c r="J27" s="424"/>
      <c r="K27" s="424"/>
      <c r="L27" s="424"/>
      <c r="M27" s="424"/>
      <c r="N27" s="424"/>
      <c r="O27" s="424"/>
      <c r="P27" s="424"/>
      <c r="Q27" s="424"/>
    </row>
    <row r="28" spans="1:17" s="4" customFormat="1" ht="11.45" customHeight="1" x14ac:dyDescent="0.2">
      <c r="A28" s="1"/>
      <c r="B28" s="1"/>
      <c r="C28" s="1"/>
      <c r="D28" s="1"/>
      <c r="E28" s="1"/>
      <c r="F28" s="1"/>
      <c r="G28" s="1"/>
      <c r="H28" s="1"/>
      <c r="I28" s="1"/>
      <c r="J28" s="1"/>
      <c r="K28" s="1"/>
      <c r="L28" s="1"/>
      <c r="M28" s="1"/>
      <c r="N28" s="1"/>
      <c r="O28" s="1"/>
      <c r="P28" s="1"/>
      <c r="Q28" s="1"/>
    </row>
    <row r="29" spans="1:17" s="4" customFormat="1" ht="11.1" customHeight="1" x14ac:dyDescent="0.2">
      <c r="A29" s="6" t="s">
        <v>17</v>
      </c>
      <c r="B29" s="425" t="s">
        <v>18</v>
      </c>
      <c r="C29" s="425"/>
      <c r="D29" s="425"/>
      <c r="E29" s="425"/>
      <c r="F29" s="425"/>
      <c r="G29" s="425"/>
      <c r="H29" s="425"/>
      <c r="I29" s="425"/>
      <c r="J29" s="425"/>
      <c r="K29" s="425"/>
      <c r="L29" s="425"/>
      <c r="M29" s="425"/>
      <c r="N29" s="425"/>
      <c r="O29" s="425"/>
      <c r="P29" s="425"/>
      <c r="Q29" s="425"/>
    </row>
    <row r="30" spans="1:17" s="4" customFormat="1" ht="3" customHeight="1" x14ac:dyDescent="0.2">
      <c r="A30" s="1"/>
      <c r="B30" s="1"/>
      <c r="C30" s="1"/>
      <c r="D30" s="1"/>
      <c r="E30" s="1"/>
      <c r="F30" s="1"/>
      <c r="G30" s="1"/>
      <c r="H30" s="1"/>
      <c r="I30" s="1"/>
      <c r="J30" s="1"/>
      <c r="K30" s="1"/>
      <c r="L30" s="1"/>
      <c r="M30" s="1"/>
      <c r="N30" s="1"/>
      <c r="O30" s="1"/>
      <c r="P30" s="1"/>
      <c r="Q30" s="1"/>
    </row>
    <row r="31" spans="1:17" s="4" customFormat="1" ht="131.25" hidden="1" customHeight="1" x14ac:dyDescent="0.2">
      <c r="A31" s="1"/>
      <c r="B31" s="426" t="s">
        <v>19</v>
      </c>
      <c r="C31" s="426"/>
      <c r="D31" s="426"/>
      <c r="E31" s="426"/>
      <c r="F31" s="426"/>
      <c r="G31" s="426"/>
      <c r="H31" s="426"/>
      <c r="I31" s="426"/>
      <c r="J31" s="426"/>
      <c r="K31" s="426"/>
      <c r="L31" s="426"/>
      <c r="M31" s="426"/>
      <c r="N31" s="426"/>
      <c r="O31" s="426"/>
      <c r="P31" s="426"/>
      <c r="Q31" s="426"/>
    </row>
    <row r="32" spans="1:17" s="4" customFormat="1" ht="13.5" customHeight="1" x14ac:dyDescent="0.2">
      <c r="A32" s="44" t="s">
        <v>20</v>
      </c>
      <c r="B32" s="422" t="s">
        <v>96</v>
      </c>
      <c r="C32" s="422"/>
      <c r="D32" s="422"/>
      <c r="E32" s="422"/>
      <c r="F32" s="422"/>
      <c r="G32" s="422"/>
      <c r="H32" s="422"/>
      <c r="I32" s="422"/>
      <c r="J32" s="422"/>
      <c r="K32" s="422"/>
      <c r="L32" s="422"/>
      <c r="M32" s="422"/>
      <c r="N32" s="422"/>
      <c r="O32" s="422"/>
      <c r="P32" s="422"/>
      <c r="Q32" s="422"/>
    </row>
    <row r="33" spans="1:19" s="4" customFormat="1" ht="12.75" customHeight="1" x14ac:dyDescent="0.2">
      <c r="A33" s="44" t="s">
        <v>20</v>
      </c>
      <c r="B33" s="422" t="s">
        <v>136</v>
      </c>
      <c r="C33" s="422"/>
      <c r="D33" s="422"/>
      <c r="E33" s="422"/>
      <c r="F33" s="422"/>
      <c r="G33" s="422"/>
      <c r="H33" s="422"/>
      <c r="I33" s="422"/>
      <c r="J33" s="422"/>
      <c r="K33" s="422"/>
      <c r="L33" s="422"/>
      <c r="M33" s="422"/>
      <c r="N33" s="422"/>
      <c r="O33" s="422"/>
      <c r="P33" s="422"/>
      <c r="Q33" s="422"/>
    </row>
    <row r="34" spans="1:19" s="4" customFormat="1" ht="12" customHeight="1" x14ac:dyDescent="0.2">
      <c r="A34" s="44" t="s">
        <v>20</v>
      </c>
      <c r="B34" s="422" t="s">
        <v>25</v>
      </c>
      <c r="C34" s="422"/>
      <c r="D34" s="422"/>
      <c r="E34" s="422"/>
      <c r="F34" s="422"/>
      <c r="G34" s="422"/>
      <c r="H34" s="422"/>
      <c r="I34" s="422"/>
      <c r="J34" s="422"/>
      <c r="K34" s="422"/>
      <c r="L34" s="422"/>
      <c r="M34" s="422"/>
      <c r="N34" s="422"/>
      <c r="O34" s="422"/>
      <c r="P34" s="422"/>
      <c r="Q34" s="422"/>
    </row>
    <row r="35" spans="1:19" s="4" customFormat="1" ht="12" customHeight="1" x14ac:dyDescent="0.2">
      <c r="A35" s="44" t="s">
        <v>20</v>
      </c>
      <c r="B35" s="422" t="s">
        <v>137</v>
      </c>
      <c r="C35" s="422"/>
      <c r="D35" s="422"/>
      <c r="E35" s="422"/>
      <c r="F35" s="422"/>
      <c r="G35" s="422"/>
      <c r="H35" s="422"/>
      <c r="I35" s="422"/>
      <c r="J35" s="422"/>
      <c r="K35" s="422"/>
      <c r="L35" s="422"/>
      <c r="M35" s="422"/>
      <c r="N35" s="422"/>
      <c r="O35" s="422"/>
      <c r="P35" s="422"/>
      <c r="Q35" s="422"/>
    </row>
    <row r="36" spans="1:19" s="4" customFormat="1" ht="24" hidden="1" customHeight="1" x14ac:dyDescent="0.2">
      <c r="A36" s="44" t="s">
        <v>20</v>
      </c>
      <c r="B36" s="422"/>
      <c r="C36" s="422"/>
      <c r="D36" s="422"/>
      <c r="E36" s="422"/>
      <c r="F36" s="422"/>
      <c r="G36" s="422"/>
      <c r="H36" s="422"/>
      <c r="I36" s="422"/>
      <c r="J36" s="422"/>
      <c r="K36" s="422"/>
      <c r="L36" s="422"/>
      <c r="M36" s="422"/>
      <c r="N36" s="422"/>
      <c r="O36" s="422"/>
      <c r="P36" s="422"/>
      <c r="Q36" s="422"/>
      <c r="S36" s="4" t="s">
        <v>21</v>
      </c>
    </row>
    <row r="37" spans="1:19" s="4" customFormat="1" ht="22.5" customHeight="1" x14ac:dyDescent="0.2">
      <c r="A37" s="44" t="s">
        <v>20</v>
      </c>
      <c r="B37" s="422" t="s">
        <v>22</v>
      </c>
      <c r="C37" s="422"/>
      <c r="D37" s="422"/>
      <c r="E37" s="422"/>
      <c r="F37" s="422"/>
      <c r="G37" s="422"/>
      <c r="H37" s="422"/>
      <c r="I37" s="422"/>
      <c r="J37" s="422"/>
      <c r="K37" s="422"/>
      <c r="L37" s="422"/>
      <c r="M37" s="422"/>
      <c r="N37" s="422"/>
      <c r="O37" s="422"/>
      <c r="P37" s="422"/>
      <c r="Q37" s="422"/>
    </row>
    <row r="38" spans="1:19" s="4" customFormat="1" ht="36.75" customHeight="1" x14ac:dyDescent="0.2">
      <c r="A38" s="44" t="s">
        <v>20</v>
      </c>
      <c r="B38" s="422" t="s">
        <v>166</v>
      </c>
      <c r="C38" s="422"/>
      <c r="D38" s="422"/>
      <c r="E38" s="422"/>
      <c r="F38" s="422"/>
      <c r="G38" s="422"/>
      <c r="H38" s="422"/>
      <c r="I38" s="422"/>
      <c r="J38" s="422"/>
      <c r="K38" s="422"/>
      <c r="L38" s="422"/>
      <c r="M38" s="422"/>
      <c r="N38" s="422"/>
      <c r="O38" s="422"/>
      <c r="P38" s="422"/>
      <c r="Q38" s="422"/>
    </row>
    <row r="39" spans="1:19" s="4" customFormat="1" ht="12.75" customHeight="1" x14ac:dyDescent="0.2">
      <c r="A39" s="44" t="s">
        <v>20</v>
      </c>
      <c r="B39" s="422" t="s">
        <v>138</v>
      </c>
      <c r="C39" s="422"/>
      <c r="D39" s="422"/>
      <c r="E39" s="422"/>
      <c r="F39" s="422"/>
      <c r="G39" s="422"/>
      <c r="H39" s="422"/>
      <c r="I39" s="422"/>
      <c r="J39" s="422"/>
      <c r="K39" s="422"/>
      <c r="L39" s="422"/>
      <c r="M39" s="422"/>
      <c r="N39" s="422"/>
      <c r="O39" s="422"/>
      <c r="P39" s="422"/>
      <c r="Q39" s="422"/>
    </row>
    <row r="40" spans="1:19" s="4" customFormat="1" ht="7.5" customHeight="1" x14ac:dyDescent="0.2">
      <c r="A40" s="1"/>
      <c r="B40" s="1"/>
      <c r="C40" s="1"/>
      <c r="D40" s="1"/>
      <c r="E40" s="1"/>
      <c r="F40" s="1"/>
      <c r="G40" s="1"/>
      <c r="H40" s="1"/>
      <c r="I40" s="1"/>
      <c r="J40" s="1"/>
      <c r="K40" s="1"/>
      <c r="L40" s="1"/>
      <c r="M40" s="1"/>
      <c r="N40" s="1"/>
      <c r="O40" s="1"/>
      <c r="P40" s="1"/>
      <c r="Q40" s="1"/>
    </row>
    <row r="41" spans="1:19" s="4" customFormat="1" ht="12" x14ac:dyDescent="0.2">
      <c r="A41" s="35" t="s">
        <v>23</v>
      </c>
      <c r="B41" s="420" t="s">
        <v>107</v>
      </c>
      <c r="C41" s="420"/>
      <c r="D41" s="420"/>
      <c r="E41" s="420"/>
      <c r="F41" s="420"/>
      <c r="G41" s="420"/>
      <c r="H41" s="420"/>
      <c r="I41" s="420"/>
      <c r="J41" s="420"/>
      <c r="K41" s="420"/>
      <c r="L41" s="420"/>
      <c r="M41" s="420"/>
      <c r="N41" s="420"/>
      <c r="O41" s="420"/>
      <c r="P41" s="420"/>
      <c r="Q41" s="420"/>
    </row>
    <row r="42" spans="1:19" x14ac:dyDescent="0.25">
      <c r="A42" s="14" t="s">
        <v>27</v>
      </c>
      <c r="B42" s="419" t="s">
        <v>108</v>
      </c>
      <c r="C42" s="419"/>
      <c r="D42" s="419"/>
      <c r="E42" s="419"/>
      <c r="F42" s="419"/>
      <c r="G42" s="419"/>
      <c r="H42" s="419"/>
      <c r="I42" s="419"/>
      <c r="J42" s="419"/>
      <c r="K42" s="419"/>
      <c r="L42" s="419"/>
      <c r="M42" s="419"/>
      <c r="N42" s="419"/>
      <c r="O42" s="419"/>
      <c r="P42" s="419"/>
      <c r="Q42" s="419"/>
    </row>
    <row r="43" spans="1:19" ht="28.5" customHeight="1" x14ac:dyDescent="0.25">
      <c r="A43" s="10"/>
      <c r="B43" s="388" t="s">
        <v>112</v>
      </c>
      <c r="C43" s="388"/>
      <c r="D43" s="388"/>
      <c r="E43" s="388"/>
      <c r="F43" s="388"/>
      <c r="G43" s="388"/>
      <c r="H43" s="388"/>
      <c r="I43" s="388"/>
      <c r="J43" s="388"/>
      <c r="K43" s="388"/>
      <c r="L43" s="388"/>
      <c r="M43" s="388"/>
      <c r="N43" s="388"/>
      <c r="O43" s="388"/>
      <c r="P43" s="388"/>
      <c r="Q43" s="388"/>
    </row>
    <row r="44" spans="1:19" hidden="1" x14ac:dyDescent="0.25">
      <c r="A44" s="10"/>
      <c r="B44" s="388"/>
      <c r="C44" s="388"/>
      <c r="D44" s="388"/>
      <c r="E44" s="388"/>
      <c r="F44" s="388"/>
      <c r="G44" s="388"/>
      <c r="H44" s="388"/>
      <c r="I44" s="388"/>
      <c r="J44" s="388"/>
      <c r="K44" s="388"/>
      <c r="L44" s="388"/>
      <c r="M44" s="388"/>
      <c r="N44" s="388"/>
      <c r="O44" s="388"/>
      <c r="P44" s="388"/>
      <c r="Q44" s="388"/>
    </row>
    <row r="45" spans="1:19" hidden="1" x14ac:dyDescent="0.25">
      <c r="A45" s="10"/>
      <c r="B45" s="388"/>
      <c r="C45" s="388"/>
      <c r="D45" s="388"/>
      <c r="E45" s="388"/>
      <c r="F45" s="388"/>
      <c r="G45" s="388"/>
      <c r="H45" s="388"/>
      <c r="I45" s="388"/>
      <c r="J45" s="388"/>
      <c r="K45" s="388"/>
      <c r="L45" s="388"/>
      <c r="M45" s="388"/>
      <c r="N45" s="388"/>
      <c r="O45" s="388"/>
      <c r="P45" s="388"/>
      <c r="Q45" s="388"/>
    </row>
    <row r="46" spans="1:19" s="4" customFormat="1" ht="12" x14ac:dyDescent="0.2">
      <c r="A46" s="36"/>
      <c r="B46" s="36"/>
      <c r="C46" s="36"/>
      <c r="D46" s="36"/>
      <c r="E46" s="36"/>
      <c r="F46" s="36"/>
      <c r="G46" s="36"/>
      <c r="H46" s="36"/>
      <c r="I46" s="36"/>
      <c r="J46" s="36"/>
      <c r="K46" s="36"/>
      <c r="L46" s="36"/>
      <c r="M46" s="36"/>
      <c r="N46" s="36"/>
      <c r="O46" s="36"/>
      <c r="P46" s="36"/>
      <c r="Q46" s="36"/>
    </row>
    <row r="47" spans="1:19" s="4" customFormat="1" ht="8.25" customHeight="1" x14ac:dyDescent="0.2">
      <c r="A47" s="36"/>
      <c r="B47" s="36"/>
      <c r="C47" s="36"/>
      <c r="D47" s="36"/>
      <c r="E47" s="36"/>
      <c r="F47" s="36"/>
      <c r="G47" s="36"/>
      <c r="H47" s="36"/>
      <c r="I47" s="36"/>
      <c r="J47" s="36"/>
      <c r="K47" s="36"/>
      <c r="L47" s="36"/>
      <c r="M47" s="36"/>
      <c r="N47" s="36"/>
      <c r="O47" s="36"/>
      <c r="P47" s="36"/>
      <c r="Q47" s="36"/>
    </row>
    <row r="48" spans="1:19" s="4" customFormat="1" ht="31.5" customHeight="1" x14ac:dyDescent="0.2">
      <c r="A48" s="35" t="s">
        <v>106</v>
      </c>
      <c r="B48" s="420" t="s">
        <v>24</v>
      </c>
      <c r="C48" s="420"/>
      <c r="D48" s="420"/>
      <c r="E48" s="420"/>
      <c r="F48" s="420"/>
      <c r="G48" s="420"/>
      <c r="H48" s="420"/>
      <c r="I48" s="420"/>
      <c r="J48" s="420"/>
      <c r="K48" s="420"/>
      <c r="L48" s="420"/>
      <c r="M48" s="420"/>
      <c r="N48" s="420"/>
      <c r="O48" s="420"/>
      <c r="P48" s="420"/>
      <c r="Q48" s="420"/>
    </row>
    <row r="49" spans="1:17" s="4" customFormat="1" ht="13.5" customHeight="1" x14ac:dyDescent="0.25">
      <c r="A49" s="7"/>
      <c r="B49" s="421" t="s">
        <v>84</v>
      </c>
      <c r="C49" s="421"/>
      <c r="D49" s="421"/>
      <c r="E49" s="421"/>
      <c r="F49" s="421"/>
      <c r="G49" s="421"/>
      <c r="H49" s="421"/>
      <c r="I49" s="421"/>
      <c r="J49" s="421"/>
      <c r="K49" s="421"/>
      <c r="L49" s="421"/>
      <c r="M49" s="421"/>
      <c r="N49" s="421"/>
      <c r="O49" s="421"/>
      <c r="P49" s="421"/>
      <c r="Q49" s="421"/>
    </row>
    <row r="50" spans="1:17" ht="8.25" customHeight="1" x14ac:dyDescent="0.25"/>
    <row r="51" spans="1:17" ht="30" customHeight="1" x14ac:dyDescent="0.25">
      <c r="A51" s="8" t="s">
        <v>109</v>
      </c>
      <c r="B51" s="8" t="s">
        <v>26</v>
      </c>
    </row>
    <row r="52" spans="1:17" x14ac:dyDescent="0.25">
      <c r="A52" s="14" t="s">
        <v>27</v>
      </c>
      <c r="B52" s="419" t="s">
        <v>32</v>
      </c>
      <c r="C52" s="419"/>
      <c r="D52" s="419"/>
      <c r="E52" s="419"/>
      <c r="F52" s="419"/>
      <c r="G52" s="419"/>
      <c r="H52" s="419"/>
      <c r="I52" s="419"/>
      <c r="J52" s="419"/>
      <c r="K52" s="419"/>
      <c r="L52" s="419"/>
      <c r="M52" s="419"/>
      <c r="N52" s="419"/>
      <c r="O52" s="419"/>
      <c r="P52" s="419"/>
      <c r="Q52" s="419"/>
    </row>
    <row r="53" spans="1:17" x14ac:dyDescent="0.25">
      <c r="A53" s="10">
        <v>1</v>
      </c>
      <c r="B53" s="388" t="s">
        <v>80</v>
      </c>
      <c r="C53" s="388"/>
      <c r="D53" s="388"/>
      <c r="E53" s="388"/>
      <c r="F53" s="388"/>
      <c r="G53" s="388"/>
      <c r="H53" s="388"/>
      <c r="I53" s="388"/>
      <c r="J53" s="388"/>
      <c r="K53" s="388"/>
      <c r="L53" s="388"/>
      <c r="M53" s="388"/>
      <c r="N53" s="388"/>
      <c r="O53" s="388"/>
      <c r="P53" s="388"/>
      <c r="Q53" s="388"/>
    </row>
    <row r="54" spans="1:17" x14ac:dyDescent="0.25">
      <c r="A54" s="10">
        <v>2</v>
      </c>
      <c r="B54" s="388" t="s">
        <v>54</v>
      </c>
      <c r="C54" s="388"/>
      <c r="D54" s="388"/>
      <c r="E54" s="388"/>
      <c r="F54" s="388"/>
      <c r="G54" s="388"/>
      <c r="H54" s="388"/>
      <c r="I54" s="388"/>
      <c r="J54" s="388"/>
      <c r="K54" s="388"/>
      <c r="L54" s="388"/>
      <c r="M54" s="388"/>
      <c r="N54" s="388"/>
      <c r="O54" s="388"/>
      <c r="P54" s="388"/>
      <c r="Q54" s="388"/>
    </row>
    <row r="55" spans="1:17" x14ac:dyDescent="0.25">
      <c r="A55" s="10">
        <v>3</v>
      </c>
      <c r="B55" s="388" t="s">
        <v>55</v>
      </c>
      <c r="C55" s="388"/>
      <c r="D55" s="388"/>
      <c r="E55" s="388"/>
      <c r="F55" s="388"/>
      <c r="G55" s="388"/>
      <c r="H55" s="388"/>
      <c r="I55" s="388"/>
      <c r="J55" s="388"/>
      <c r="K55" s="388"/>
      <c r="L55" s="388"/>
      <c r="M55" s="388"/>
      <c r="N55" s="388"/>
      <c r="O55" s="388"/>
      <c r="P55" s="388"/>
      <c r="Q55" s="388"/>
    </row>
    <row r="56" spans="1:17" ht="29.25" customHeight="1" x14ac:dyDescent="0.25">
      <c r="A56" s="10">
        <v>4</v>
      </c>
      <c r="B56" s="388" t="s">
        <v>151</v>
      </c>
      <c r="C56" s="388"/>
      <c r="D56" s="388"/>
      <c r="E56" s="388"/>
      <c r="F56" s="388"/>
      <c r="G56" s="388"/>
      <c r="H56" s="388"/>
      <c r="I56" s="388"/>
      <c r="J56" s="388"/>
      <c r="K56" s="388"/>
      <c r="L56" s="388"/>
      <c r="M56" s="388"/>
      <c r="N56" s="388"/>
      <c r="O56" s="388"/>
      <c r="P56" s="388"/>
      <c r="Q56" s="388"/>
    </row>
    <row r="57" spans="1:17" ht="29.25" customHeight="1" x14ac:dyDescent="0.25">
      <c r="A57" s="10">
        <v>5</v>
      </c>
      <c r="B57" s="388" t="s">
        <v>152</v>
      </c>
      <c r="C57" s="388"/>
      <c r="D57" s="388"/>
      <c r="E57" s="388"/>
      <c r="F57" s="388"/>
      <c r="G57" s="388"/>
      <c r="H57" s="388"/>
      <c r="I57" s="388"/>
      <c r="J57" s="388"/>
      <c r="K57" s="388"/>
      <c r="L57" s="388"/>
      <c r="M57" s="388"/>
      <c r="N57" s="388"/>
      <c r="O57" s="388"/>
      <c r="P57" s="388"/>
      <c r="Q57" s="388"/>
    </row>
    <row r="58" spans="1:17" x14ac:dyDescent="0.25">
      <c r="A58" s="10">
        <v>6</v>
      </c>
      <c r="B58" s="388" t="s">
        <v>114</v>
      </c>
      <c r="C58" s="388"/>
      <c r="D58" s="388"/>
      <c r="E58" s="388"/>
      <c r="F58" s="388"/>
      <c r="G58" s="388"/>
      <c r="H58" s="388"/>
      <c r="I58" s="388"/>
      <c r="J58" s="388"/>
      <c r="K58" s="388"/>
      <c r="L58" s="388"/>
      <c r="M58" s="388"/>
      <c r="N58" s="388"/>
      <c r="O58" s="388"/>
      <c r="P58" s="388"/>
      <c r="Q58" s="388"/>
    </row>
    <row r="59" spans="1:17" hidden="1" x14ac:dyDescent="0.25">
      <c r="A59" s="10"/>
      <c r="B59" s="408"/>
      <c r="C59" s="408"/>
      <c r="D59" s="408"/>
      <c r="E59" s="408"/>
      <c r="F59" s="408"/>
      <c r="G59" s="408"/>
      <c r="H59" s="408"/>
      <c r="I59" s="408"/>
      <c r="J59" s="408"/>
      <c r="K59" s="408"/>
      <c r="L59" s="408"/>
      <c r="M59" s="408"/>
      <c r="N59" s="408"/>
      <c r="O59" s="408"/>
      <c r="P59" s="408"/>
      <c r="Q59" s="408"/>
    </row>
    <row r="60" spans="1:17" hidden="1" x14ac:dyDescent="0.25">
      <c r="A60" s="10"/>
      <c r="B60" s="408"/>
      <c r="C60" s="408"/>
      <c r="D60" s="408"/>
      <c r="E60" s="408"/>
      <c r="F60" s="408"/>
      <c r="G60" s="408"/>
      <c r="H60" s="408"/>
      <c r="I60" s="408"/>
      <c r="J60" s="408"/>
      <c r="K60" s="408"/>
      <c r="L60" s="408"/>
      <c r="M60" s="408"/>
      <c r="N60" s="408"/>
      <c r="O60" s="408"/>
      <c r="P60" s="408"/>
      <c r="Q60" s="408"/>
    </row>
    <row r="61" spans="1:17" hidden="1" x14ac:dyDescent="0.25">
      <c r="A61" s="10"/>
      <c r="B61" s="408"/>
      <c r="C61" s="408"/>
      <c r="D61" s="408"/>
      <c r="E61" s="408"/>
      <c r="F61" s="408"/>
      <c r="G61" s="408"/>
      <c r="H61" s="408"/>
      <c r="I61" s="408"/>
      <c r="J61" s="408"/>
      <c r="K61" s="408"/>
      <c r="L61" s="408"/>
      <c r="M61" s="408"/>
      <c r="N61" s="408"/>
      <c r="O61" s="408"/>
      <c r="P61" s="408"/>
      <c r="Q61" s="408"/>
    </row>
    <row r="62" spans="1:17" hidden="1" x14ac:dyDescent="0.25">
      <c r="A62" s="10"/>
      <c r="B62" s="408"/>
      <c r="C62" s="408"/>
      <c r="D62" s="408"/>
      <c r="E62" s="408"/>
      <c r="F62" s="408"/>
      <c r="G62" s="408"/>
      <c r="H62" s="408"/>
      <c r="I62" s="408"/>
      <c r="J62" s="408"/>
      <c r="K62" s="408"/>
      <c r="L62" s="408"/>
      <c r="M62" s="408"/>
      <c r="N62" s="408"/>
      <c r="O62" s="408"/>
      <c r="P62" s="408"/>
      <c r="Q62" s="408"/>
    </row>
    <row r="63" spans="1:17" hidden="1" x14ac:dyDescent="0.25">
      <c r="A63" s="10"/>
      <c r="B63" s="408"/>
      <c r="C63" s="408"/>
      <c r="D63" s="408"/>
      <c r="E63" s="408"/>
      <c r="F63" s="408"/>
      <c r="G63" s="408"/>
      <c r="H63" s="408"/>
      <c r="I63" s="408"/>
      <c r="J63" s="408"/>
      <c r="K63" s="408"/>
      <c r="L63" s="408"/>
      <c r="M63" s="408"/>
      <c r="N63" s="408"/>
      <c r="O63" s="408"/>
      <c r="P63" s="408"/>
      <c r="Q63" s="408"/>
    </row>
    <row r="64" spans="1:17" hidden="1" x14ac:dyDescent="0.25">
      <c r="A64" s="10"/>
      <c r="B64" s="408"/>
      <c r="C64" s="408"/>
      <c r="D64" s="408"/>
      <c r="E64" s="408"/>
      <c r="F64" s="408"/>
      <c r="G64" s="408"/>
      <c r="H64" s="408"/>
      <c r="I64" s="408"/>
      <c r="J64" s="408"/>
      <c r="K64" s="408"/>
      <c r="L64" s="408"/>
      <c r="M64" s="408"/>
      <c r="N64" s="408"/>
      <c r="O64" s="408"/>
      <c r="P64" s="408"/>
      <c r="Q64" s="408"/>
    </row>
    <row r="65" spans="1:20" hidden="1" x14ac:dyDescent="0.25">
      <c r="A65" s="10"/>
      <c r="B65" s="408"/>
      <c r="C65" s="408"/>
      <c r="D65" s="408"/>
      <c r="E65" s="408"/>
      <c r="F65" s="408"/>
      <c r="G65" s="408"/>
      <c r="H65" s="408"/>
      <c r="I65" s="408"/>
      <c r="J65" s="408"/>
      <c r="K65" s="408"/>
      <c r="L65" s="408"/>
      <c r="M65" s="408"/>
      <c r="N65" s="408"/>
      <c r="O65" s="408"/>
      <c r="P65" s="408"/>
      <c r="Q65" s="408"/>
    </row>
    <row r="66" spans="1:20" hidden="1" x14ac:dyDescent="0.25">
      <c r="A66" s="10"/>
      <c r="B66" s="408"/>
      <c r="C66" s="408"/>
      <c r="D66" s="408"/>
      <c r="E66" s="408"/>
      <c r="F66" s="408"/>
      <c r="G66" s="408"/>
      <c r="H66" s="408"/>
      <c r="I66" s="408"/>
      <c r="J66" s="408"/>
      <c r="K66" s="408"/>
      <c r="L66" s="408"/>
      <c r="M66" s="408"/>
      <c r="N66" s="408"/>
      <c r="O66" s="408"/>
      <c r="P66" s="408"/>
      <c r="Q66" s="408"/>
    </row>
    <row r="67" spans="1:20" hidden="1" x14ac:dyDescent="0.25">
      <c r="A67" s="10"/>
      <c r="B67" s="408"/>
      <c r="C67" s="408"/>
      <c r="D67" s="408"/>
      <c r="E67" s="408"/>
      <c r="F67" s="408"/>
      <c r="G67" s="408"/>
      <c r="H67" s="408"/>
      <c r="I67" s="408"/>
      <c r="J67" s="408"/>
      <c r="K67" s="408"/>
      <c r="L67" s="408"/>
      <c r="M67" s="408"/>
      <c r="N67" s="408"/>
      <c r="O67" s="408"/>
      <c r="P67" s="408"/>
      <c r="Q67" s="408"/>
    </row>
    <row r="68" spans="1:20" ht="9.75" customHeight="1" x14ac:dyDescent="0.25">
      <c r="B68" s="42"/>
      <c r="C68" s="42"/>
      <c r="D68" s="42"/>
      <c r="E68" s="42"/>
      <c r="F68" s="42"/>
      <c r="G68" s="42"/>
      <c r="H68" s="42"/>
      <c r="I68" s="42"/>
      <c r="J68" s="42"/>
      <c r="K68" s="42"/>
      <c r="L68" s="42"/>
      <c r="M68" s="42"/>
      <c r="N68" s="42"/>
      <c r="O68" s="42"/>
      <c r="P68" s="42"/>
      <c r="Q68" s="42"/>
    </row>
    <row r="69" spans="1:20" ht="24.75" customHeight="1" thickBot="1" x14ac:dyDescent="0.3">
      <c r="A69" s="8" t="s">
        <v>34</v>
      </c>
      <c r="B69" s="409" t="s">
        <v>28</v>
      </c>
      <c r="C69" s="409"/>
      <c r="D69" s="409"/>
      <c r="E69" s="409"/>
      <c r="F69" s="409"/>
      <c r="G69" s="409"/>
      <c r="H69" s="42"/>
      <c r="I69" s="42"/>
      <c r="J69" s="42"/>
      <c r="K69" s="42"/>
      <c r="L69" s="42"/>
      <c r="M69" s="42"/>
      <c r="N69" s="42"/>
      <c r="O69" s="42"/>
      <c r="P69" s="42"/>
      <c r="Q69" s="42" t="s">
        <v>31</v>
      </c>
    </row>
    <row r="70" spans="1:20" ht="19.5" customHeight="1" thickBot="1" x14ac:dyDescent="0.3">
      <c r="A70" s="13" t="s">
        <v>27</v>
      </c>
      <c r="B70" s="410" t="s">
        <v>29</v>
      </c>
      <c r="C70" s="411"/>
      <c r="D70" s="411"/>
      <c r="E70" s="411"/>
      <c r="F70" s="411"/>
      <c r="G70" s="411"/>
      <c r="H70" s="411"/>
      <c r="I70" s="412"/>
      <c r="J70" s="413" t="s">
        <v>36</v>
      </c>
      <c r="K70" s="414"/>
      <c r="L70" s="415" t="s">
        <v>37</v>
      </c>
      <c r="M70" s="416"/>
      <c r="N70" s="416"/>
      <c r="O70" s="417"/>
      <c r="P70" s="414" t="s">
        <v>30</v>
      </c>
      <c r="Q70" s="418"/>
    </row>
    <row r="71" spans="1:20" ht="15.75" thickBot="1" x14ac:dyDescent="0.3">
      <c r="A71" s="12">
        <v>1</v>
      </c>
      <c r="B71" s="395">
        <v>2</v>
      </c>
      <c r="C71" s="396"/>
      <c r="D71" s="396"/>
      <c r="E71" s="396"/>
      <c r="F71" s="396"/>
      <c r="G71" s="396"/>
      <c r="H71" s="396"/>
      <c r="I71" s="397"/>
      <c r="J71" s="398">
        <v>3</v>
      </c>
      <c r="K71" s="398"/>
      <c r="L71" s="399">
        <v>4</v>
      </c>
      <c r="M71" s="400"/>
      <c r="N71" s="400"/>
      <c r="O71" s="401"/>
      <c r="P71" s="398">
        <v>5</v>
      </c>
      <c r="Q71" s="402"/>
    </row>
    <row r="72" spans="1:20" ht="27.75" customHeight="1" x14ac:dyDescent="0.25">
      <c r="A72" s="11">
        <v>1</v>
      </c>
      <c r="B72" s="403" t="s">
        <v>80</v>
      </c>
      <c r="C72" s="403"/>
      <c r="D72" s="403"/>
      <c r="E72" s="403"/>
      <c r="F72" s="403"/>
      <c r="G72" s="403"/>
      <c r="H72" s="403"/>
      <c r="I72" s="403"/>
      <c r="J72" s="404">
        <f>672874404+(20146500+4432200+1282750+282204+8708+1010848)+(-161595-3000000-3285900)+(271338+451952.15)+(-2340097-2800000)</f>
        <v>689173312.14999998</v>
      </c>
      <c r="K72" s="404"/>
      <c r="L72" s="405">
        <f>3064992</f>
        <v>3064992</v>
      </c>
      <c r="M72" s="406"/>
      <c r="N72" s="406"/>
      <c r="O72" s="407"/>
      <c r="P72" s="404">
        <f>J72+L72</f>
        <v>692238304.14999998</v>
      </c>
      <c r="Q72" s="404"/>
      <c r="T72" s="50"/>
    </row>
    <row r="73" spans="1:20" ht="21.75" customHeight="1" x14ac:dyDescent="0.25">
      <c r="A73" s="10">
        <v>2</v>
      </c>
      <c r="B73" s="388" t="s">
        <v>54</v>
      </c>
      <c r="C73" s="388"/>
      <c r="D73" s="388"/>
      <c r="E73" s="388"/>
      <c r="F73" s="388"/>
      <c r="G73" s="388"/>
      <c r="H73" s="388"/>
      <c r="I73" s="388"/>
      <c r="J73" s="393"/>
      <c r="K73" s="393"/>
      <c r="L73" s="328">
        <f>9148425+(833960+5346030)+190000+(-71360+10751.18)+(1000000+32500)</f>
        <v>16490306.18</v>
      </c>
      <c r="M73" s="394"/>
      <c r="N73" s="394"/>
      <c r="O73" s="329"/>
      <c r="P73" s="393">
        <f t="shared" ref="P73:P76" si="0">J73+L73</f>
        <v>16490306.18</v>
      </c>
      <c r="Q73" s="393"/>
    </row>
    <row r="74" spans="1:20" ht="21.75" customHeight="1" x14ac:dyDescent="0.25">
      <c r="A74" s="10">
        <v>3</v>
      </c>
      <c r="B74" s="388" t="s">
        <v>55</v>
      </c>
      <c r="C74" s="388"/>
      <c r="D74" s="388"/>
      <c r="E74" s="388"/>
      <c r="F74" s="388"/>
      <c r="G74" s="388"/>
      <c r="H74" s="388"/>
      <c r="I74" s="388"/>
      <c r="J74" s="393"/>
      <c r="K74" s="393"/>
      <c r="L74" s="328">
        <f>0+430000</f>
        <v>430000</v>
      </c>
      <c r="M74" s="394"/>
      <c r="N74" s="394"/>
      <c r="O74" s="329"/>
      <c r="P74" s="393">
        <f t="shared" si="0"/>
        <v>430000</v>
      </c>
      <c r="Q74" s="393"/>
      <c r="S74" s="50"/>
    </row>
    <row r="75" spans="1:20" ht="60" customHeight="1" x14ac:dyDescent="0.25">
      <c r="A75" s="10">
        <v>4</v>
      </c>
      <c r="B75" s="388" t="s">
        <v>153</v>
      </c>
      <c r="C75" s="388"/>
      <c r="D75" s="388"/>
      <c r="E75" s="388"/>
      <c r="F75" s="388"/>
      <c r="G75" s="388"/>
      <c r="H75" s="388"/>
      <c r="I75" s="388"/>
      <c r="J75" s="389">
        <v>90900</v>
      </c>
      <c r="K75" s="389"/>
      <c r="L75" s="390">
        <v>109100</v>
      </c>
      <c r="M75" s="391"/>
      <c r="N75" s="391"/>
      <c r="O75" s="392"/>
      <c r="P75" s="393">
        <f t="shared" si="0"/>
        <v>200000</v>
      </c>
      <c r="Q75" s="393"/>
    </row>
    <row r="76" spans="1:20" ht="47.25" customHeight="1" x14ac:dyDescent="0.25">
      <c r="A76" s="10">
        <v>5</v>
      </c>
      <c r="B76" s="388" t="s">
        <v>152</v>
      </c>
      <c r="C76" s="388"/>
      <c r="D76" s="388"/>
      <c r="E76" s="388"/>
      <c r="F76" s="388"/>
      <c r="G76" s="388"/>
      <c r="H76" s="388"/>
      <c r="I76" s="388"/>
      <c r="J76" s="389">
        <v>190000</v>
      </c>
      <c r="K76" s="389"/>
      <c r="L76" s="390">
        <v>0</v>
      </c>
      <c r="M76" s="391"/>
      <c r="N76" s="391"/>
      <c r="O76" s="392"/>
      <c r="P76" s="393">
        <f t="shared" si="0"/>
        <v>190000</v>
      </c>
      <c r="Q76" s="393"/>
    </row>
    <row r="77" spans="1:20" x14ac:dyDescent="0.25">
      <c r="A77" s="10">
        <v>6</v>
      </c>
      <c r="B77" s="388" t="s">
        <v>114</v>
      </c>
      <c r="C77" s="388"/>
      <c r="D77" s="388"/>
      <c r="E77" s="388"/>
      <c r="F77" s="388"/>
      <c r="G77" s="388"/>
      <c r="H77" s="388"/>
      <c r="I77" s="388"/>
      <c r="J77" s="389">
        <f>6777801+3349630</f>
        <v>10127431</v>
      </c>
      <c r="K77" s="389"/>
      <c r="L77" s="390">
        <f>1835966+341986</f>
        <v>2177952</v>
      </c>
      <c r="M77" s="391"/>
      <c r="N77" s="391"/>
      <c r="O77" s="392"/>
      <c r="P77" s="393">
        <f t="shared" ref="P77" si="1">J77+L77</f>
        <v>12305383</v>
      </c>
      <c r="Q77" s="393"/>
    </row>
    <row r="78" spans="1:20" hidden="1" x14ac:dyDescent="0.25">
      <c r="A78" s="10"/>
      <c r="B78" s="379"/>
      <c r="C78" s="379"/>
      <c r="D78" s="379"/>
      <c r="E78" s="379"/>
      <c r="F78" s="379"/>
      <c r="G78" s="379"/>
      <c r="H78" s="379"/>
      <c r="I78" s="379"/>
      <c r="J78" s="380"/>
      <c r="K78" s="380"/>
      <c r="L78" s="321"/>
      <c r="M78" s="381"/>
      <c r="N78" s="381"/>
      <c r="O78" s="382"/>
      <c r="P78" s="380">
        <f t="shared" ref="P78:P82" si="2">J78+L78</f>
        <v>0</v>
      </c>
      <c r="Q78" s="380"/>
    </row>
    <row r="79" spans="1:20" hidden="1" x14ac:dyDescent="0.25">
      <c r="A79" s="10"/>
      <c r="B79" s="379"/>
      <c r="C79" s="379"/>
      <c r="D79" s="379"/>
      <c r="E79" s="379"/>
      <c r="F79" s="379"/>
      <c r="G79" s="379"/>
      <c r="H79" s="379"/>
      <c r="I79" s="379"/>
      <c r="J79" s="380"/>
      <c r="K79" s="380"/>
      <c r="L79" s="321"/>
      <c r="M79" s="381"/>
      <c r="N79" s="381"/>
      <c r="O79" s="382"/>
      <c r="P79" s="380">
        <f t="shared" si="2"/>
        <v>0</v>
      </c>
      <c r="Q79" s="380"/>
    </row>
    <row r="80" spans="1:20" hidden="1" x14ac:dyDescent="0.25">
      <c r="A80" s="10"/>
      <c r="B80" s="379"/>
      <c r="C80" s="379"/>
      <c r="D80" s="379"/>
      <c r="E80" s="379"/>
      <c r="F80" s="379"/>
      <c r="G80" s="379"/>
      <c r="H80" s="379"/>
      <c r="I80" s="379"/>
      <c r="J80" s="380"/>
      <c r="K80" s="380"/>
      <c r="L80" s="321"/>
      <c r="M80" s="381"/>
      <c r="N80" s="381"/>
      <c r="O80" s="382"/>
      <c r="P80" s="380">
        <f t="shared" si="2"/>
        <v>0</v>
      </c>
      <c r="Q80" s="380"/>
    </row>
    <row r="81" spans="1:17" hidden="1" x14ac:dyDescent="0.25">
      <c r="A81" s="10"/>
      <c r="B81" s="379"/>
      <c r="C81" s="379"/>
      <c r="D81" s="379"/>
      <c r="E81" s="379"/>
      <c r="F81" s="379"/>
      <c r="G81" s="379"/>
      <c r="H81" s="379"/>
      <c r="I81" s="379"/>
      <c r="J81" s="380"/>
      <c r="K81" s="380"/>
      <c r="L81" s="321"/>
      <c r="M81" s="381"/>
      <c r="N81" s="381"/>
      <c r="O81" s="382"/>
      <c r="P81" s="380">
        <f t="shared" si="2"/>
        <v>0</v>
      </c>
      <c r="Q81" s="380"/>
    </row>
    <row r="82" spans="1:17" hidden="1" x14ac:dyDescent="0.25">
      <c r="A82" s="10"/>
      <c r="B82" s="379"/>
      <c r="C82" s="379"/>
      <c r="D82" s="379"/>
      <c r="E82" s="379"/>
      <c r="F82" s="379"/>
      <c r="G82" s="379"/>
      <c r="H82" s="379"/>
      <c r="I82" s="379"/>
      <c r="J82" s="380"/>
      <c r="K82" s="380"/>
      <c r="L82" s="321"/>
      <c r="M82" s="381"/>
      <c r="N82" s="381"/>
      <c r="O82" s="382"/>
      <c r="P82" s="380">
        <f t="shared" si="2"/>
        <v>0</v>
      </c>
      <c r="Q82" s="380"/>
    </row>
    <row r="83" spans="1:17" hidden="1" x14ac:dyDescent="0.25">
      <c r="A83" s="10"/>
      <c r="B83" s="379"/>
      <c r="C83" s="379"/>
      <c r="D83" s="379"/>
      <c r="E83" s="379"/>
      <c r="F83" s="379"/>
      <c r="G83" s="379"/>
      <c r="H83" s="379"/>
      <c r="I83" s="379"/>
      <c r="J83" s="380"/>
      <c r="K83" s="380"/>
      <c r="L83" s="321"/>
      <c r="M83" s="381"/>
      <c r="N83" s="381"/>
      <c r="O83" s="382"/>
      <c r="P83" s="380">
        <f t="shared" ref="P83:P86" si="3">J83+L83</f>
        <v>0</v>
      </c>
      <c r="Q83" s="380"/>
    </row>
    <row r="84" spans="1:17" hidden="1" x14ac:dyDescent="0.25">
      <c r="A84" s="10"/>
      <c r="B84" s="379"/>
      <c r="C84" s="379"/>
      <c r="D84" s="379"/>
      <c r="E84" s="379"/>
      <c r="F84" s="379"/>
      <c r="G84" s="379"/>
      <c r="H84" s="379"/>
      <c r="I84" s="379"/>
      <c r="J84" s="380"/>
      <c r="K84" s="380"/>
      <c r="L84" s="321"/>
      <c r="M84" s="381"/>
      <c r="N84" s="381"/>
      <c r="O84" s="382"/>
      <c r="P84" s="380">
        <f t="shared" si="3"/>
        <v>0</v>
      </c>
      <c r="Q84" s="380"/>
    </row>
    <row r="85" spans="1:17" hidden="1" x14ac:dyDescent="0.25">
      <c r="A85" s="10"/>
      <c r="B85" s="379"/>
      <c r="C85" s="379"/>
      <c r="D85" s="379"/>
      <c r="E85" s="379"/>
      <c r="F85" s="379"/>
      <c r="G85" s="379"/>
      <c r="H85" s="379"/>
      <c r="I85" s="379"/>
      <c r="J85" s="380"/>
      <c r="K85" s="380"/>
      <c r="L85" s="321"/>
      <c r="M85" s="381"/>
      <c r="N85" s="381"/>
      <c r="O85" s="382"/>
      <c r="P85" s="380">
        <f t="shared" si="3"/>
        <v>0</v>
      </c>
      <c r="Q85" s="380"/>
    </row>
    <row r="86" spans="1:17" ht="24" customHeight="1" x14ac:dyDescent="0.25">
      <c r="A86" s="10"/>
      <c r="B86" s="383" t="s">
        <v>41</v>
      </c>
      <c r="C86" s="383"/>
      <c r="D86" s="383"/>
      <c r="E86" s="383"/>
      <c r="F86" s="383"/>
      <c r="G86" s="383"/>
      <c r="H86" s="383"/>
      <c r="I86" s="383"/>
      <c r="J86" s="384">
        <f>SUM(J72:K85)</f>
        <v>699581643.14999998</v>
      </c>
      <c r="K86" s="384"/>
      <c r="L86" s="385">
        <f>SUM(L72:M85)</f>
        <v>22272350.18</v>
      </c>
      <c r="M86" s="386"/>
      <c r="N86" s="386"/>
      <c r="O86" s="387"/>
      <c r="P86" s="384">
        <f t="shared" si="3"/>
        <v>721853993.32999992</v>
      </c>
      <c r="Q86" s="384"/>
    </row>
    <row r="87" spans="1:17" ht="6" customHeight="1" x14ac:dyDescent="0.25"/>
    <row r="88" spans="1:17" ht="31.5" customHeight="1" thickBot="1" x14ac:dyDescent="0.3">
      <c r="A88" s="8" t="s">
        <v>40</v>
      </c>
      <c r="B88" s="8" t="s">
        <v>33</v>
      </c>
    </row>
    <row r="89" spans="1:17" ht="15.75" thickBot="1" x14ac:dyDescent="0.3">
      <c r="A89" s="39" t="s">
        <v>27</v>
      </c>
      <c r="B89" s="374" t="s">
        <v>35</v>
      </c>
      <c r="C89" s="374"/>
      <c r="D89" s="374"/>
      <c r="E89" s="374"/>
      <c r="F89" s="374"/>
      <c r="G89" s="374"/>
      <c r="H89" s="374"/>
      <c r="I89" s="374"/>
      <c r="J89" s="374"/>
      <c r="K89" s="374"/>
      <c r="L89" s="374" t="s">
        <v>39</v>
      </c>
      <c r="M89" s="374"/>
      <c r="N89" s="374" t="s">
        <v>38</v>
      </c>
      <c r="O89" s="374"/>
      <c r="P89" s="374" t="s">
        <v>30</v>
      </c>
      <c r="Q89" s="375"/>
    </row>
    <row r="90" spans="1:17" ht="15" customHeight="1" thickBot="1" x14ac:dyDescent="0.3">
      <c r="A90" s="40">
        <v>1</v>
      </c>
      <c r="B90" s="376">
        <v>2</v>
      </c>
      <c r="C90" s="376"/>
      <c r="D90" s="376"/>
      <c r="E90" s="376"/>
      <c r="F90" s="376"/>
      <c r="G90" s="376"/>
      <c r="H90" s="376"/>
      <c r="I90" s="376"/>
      <c r="J90" s="376"/>
      <c r="K90" s="376"/>
      <c r="L90" s="377">
        <v>3</v>
      </c>
      <c r="M90" s="377"/>
      <c r="N90" s="377">
        <v>4</v>
      </c>
      <c r="O90" s="377"/>
      <c r="P90" s="377">
        <v>5</v>
      </c>
      <c r="Q90" s="378"/>
    </row>
    <row r="91" spans="1:17" ht="43.5" customHeight="1" x14ac:dyDescent="0.25">
      <c r="A91" s="41">
        <v>1</v>
      </c>
      <c r="B91" s="373" t="s">
        <v>113</v>
      </c>
      <c r="C91" s="373"/>
      <c r="D91" s="373"/>
      <c r="E91" s="373"/>
      <c r="F91" s="373"/>
      <c r="G91" s="373"/>
      <c r="H91" s="373"/>
      <c r="I91" s="373"/>
      <c r="J91" s="373"/>
      <c r="K91" s="373"/>
      <c r="L91" s="369">
        <f>J86</f>
        <v>699581643.14999998</v>
      </c>
      <c r="M91" s="369"/>
      <c r="N91" s="372">
        <f>L86</f>
        <v>22272350.18</v>
      </c>
      <c r="O91" s="372"/>
      <c r="P91" s="369">
        <f>L91+N91</f>
        <v>721853993.32999992</v>
      </c>
      <c r="Q91" s="369"/>
    </row>
    <row r="92" spans="1:17" ht="35.25" hidden="1" customHeight="1" x14ac:dyDescent="0.25">
      <c r="A92" s="46">
        <v>2</v>
      </c>
      <c r="B92" s="373" t="s">
        <v>124</v>
      </c>
      <c r="C92" s="373"/>
      <c r="D92" s="373"/>
      <c r="E92" s="373"/>
      <c r="F92" s="373"/>
      <c r="G92" s="373"/>
      <c r="H92" s="373"/>
      <c r="I92" s="373"/>
      <c r="J92" s="373"/>
      <c r="K92" s="373"/>
      <c r="L92" s="369"/>
      <c r="M92" s="369"/>
      <c r="N92" s="372">
        <v>0</v>
      </c>
      <c r="O92" s="372"/>
      <c r="P92" s="369">
        <f t="shared" ref="P92:P95" si="4">L92+N92</f>
        <v>0</v>
      </c>
      <c r="Q92" s="369"/>
    </row>
    <row r="93" spans="1:17" hidden="1" x14ac:dyDescent="0.25">
      <c r="A93" s="9"/>
      <c r="B93" s="368"/>
      <c r="C93" s="368"/>
      <c r="D93" s="368"/>
      <c r="E93" s="368"/>
      <c r="F93" s="368"/>
      <c r="G93" s="368"/>
      <c r="H93" s="368"/>
      <c r="I93" s="368"/>
      <c r="J93" s="368"/>
      <c r="K93" s="368"/>
      <c r="L93" s="369"/>
      <c r="M93" s="369"/>
      <c r="N93" s="369"/>
      <c r="O93" s="369"/>
      <c r="P93" s="369">
        <f t="shared" si="4"/>
        <v>0</v>
      </c>
      <c r="Q93" s="369"/>
    </row>
    <row r="94" spans="1:17" hidden="1" x14ac:dyDescent="0.25">
      <c r="A94" s="9"/>
      <c r="B94" s="368"/>
      <c r="C94" s="368"/>
      <c r="D94" s="368"/>
      <c r="E94" s="368"/>
      <c r="F94" s="368"/>
      <c r="G94" s="368"/>
      <c r="H94" s="368"/>
      <c r="I94" s="368"/>
      <c r="J94" s="368"/>
      <c r="K94" s="368"/>
      <c r="L94" s="369"/>
      <c r="M94" s="369"/>
      <c r="N94" s="369"/>
      <c r="O94" s="369"/>
      <c r="P94" s="369">
        <f t="shared" si="4"/>
        <v>0</v>
      </c>
      <c r="Q94" s="369"/>
    </row>
    <row r="95" spans="1:17" hidden="1" x14ac:dyDescent="0.25">
      <c r="A95" s="9"/>
      <c r="B95" s="368"/>
      <c r="C95" s="368"/>
      <c r="D95" s="368"/>
      <c r="E95" s="368"/>
      <c r="F95" s="368"/>
      <c r="G95" s="368"/>
      <c r="H95" s="368"/>
      <c r="I95" s="368"/>
      <c r="J95" s="368"/>
      <c r="K95" s="368"/>
      <c r="L95" s="369"/>
      <c r="M95" s="369"/>
      <c r="N95" s="369"/>
      <c r="O95" s="369"/>
      <c r="P95" s="369">
        <f t="shared" si="4"/>
        <v>0</v>
      </c>
      <c r="Q95" s="369"/>
    </row>
    <row r="96" spans="1:17" ht="20.25" customHeight="1" x14ac:dyDescent="0.25">
      <c r="A96" s="9"/>
      <c r="B96" s="370" t="s">
        <v>41</v>
      </c>
      <c r="C96" s="370"/>
      <c r="D96" s="370"/>
      <c r="E96" s="370"/>
      <c r="F96" s="370"/>
      <c r="G96" s="370"/>
      <c r="H96" s="370"/>
      <c r="I96" s="370"/>
      <c r="J96" s="370"/>
      <c r="K96" s="370"/>
      <c r="L96" s="369">
        <f>SUM(L91:M95)</f>
        <v>699581643.14999998</v>
      </c>
      <c r="M96" s="369"/>
      <c r="N96" s="369">
        <f>SUM(N91:O95)</f>
        <v>22272350.18</v>
      </c>
      <c r="O96" s="369"/>
      <c r="P96" s="369">
        <f t="shared" ref="P96" si="5">L96+N96</f>
        <v>721853993.32999992</v>
      </c>
      <c r="Q96" s="369"/>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5.5" customHeight="1" x14ac:dyDescent="0.25">
      <c r="A99" s="18" t="s">
        <v>27</v>
      </c>
      <c r="B99" s="366" t="s">
        <v>45</v>
      </c>
      <c r="C99" s="366"/>
      <c r="D99" s="366"/>
      <c r="E99" s="366"/>
      <c r="F99" s="366"/>
      <c r="G99" s="366"/>
      <c r="H99" s="17" t="s">
        <v>44</v>
      </c>
      <c r="I99" s="366" t="s">
        <v>43</v>
      </c>
      <c r="J99" s="366"/>
      <c r="K99" s="366"/>
      <c r="L99" s="366" t="s">
        <v>39</v>
      </c>
      <c r="M99" s="366"/>
      <c r="N99" s="366" t="s">
        <v>38</v>
      </c>
      <c r="O99" s="366"/>
      <c r="P99" s="366" t="s">
        <v>30</v>
      </c>
      <c r="Q99" s="366"/>
    </row>
    <row r="100" spans="1:17" x14ac:dyDescent="0.25">
      <c r="A100" s="19">
        <v>1</v>
      </c>
      <c r="B100" s="293">
        <v>2</v>
      </c>
      <c r="C100" s="367"/>
      <c r="D100" s="367"/>
      <c r="E100" s="367"/>
      <c r="F100" s="367"/>
      <c r="G100" s="294"/>
      <c r="H100" s="10">
        <v>3</v>
      </c>
      <c r="I100" s="293">
        <v>4</v>
      </c>
      <c r="J100" s="367"/>
      <c r="K100" s="294"/>
      <c r="L100" s="293">
        <v>5</v>
      </c>
      <c r="M100" s="294"/>
      <c r="N100" s="293">
        <v>6</v>
      </c>
      <c r="O100" s="294"/>
      <c r="P100" s="293">
        <v>7</v>
      </c>
      <c r="Q100" s="294"/>
    </row>
    <row r="101" spans="1:17" ht="29.25" customHeight="1" x14ac:dyDescent="0.25">
      <c r="A101" s="9"/>
      <c r="B101" s="356" t="s">
        <v>140</v>
      </c>
      <c r="C101" s="356"/>
      <c r="D101" s="356"/>
      <c r="E101" s="356"/>
      <c r="F101" s="356"/>
      <c r="G101" s="356"/>
      <c r="H101" s="356"/>
      <c r="I101" s="356"/>
      <c r="J101" s="356"/>
      <c r="K101" s="356"/>
      <c r="L101" s="356"/>
      <c r="M101" s="356"/>
      <c r="N101" s="356"/>
      <c r="O101" s="356"/>
      <c r="P101" s="356"/>
      <c r="Q101" s="356"/>
    </row>
    <row r="102" spans="1:17" x14ac:dyDescent="0.25">
      <c r="A102" s="9"/>
      <c r="B102" s="297" t="s">
        <v>56</v>
      </c>
      <c r="C102" s="298"/>
      <c r="D102" s="297" t="s">
        <v>80</v>
      </c>
      <c r="E102" s="299"/>
      <c r="F102" s="299"/>
      <c r="G102" s="299"/>
      <c r="H102" s="299"/>
      <c r="I102" s="299"/>
      <c r="J102" s="299"/>
      <c r="K102" s="299"/>
      <c r="L102" s="299"/>
      <c r="M102" s="299"/>
      <c r="N102" s="299"/>
      <c r="O102" s="299"/>
      <c r="P102" s="299"/>
      <c r="Q102" s="298"/>
    </row>
    <row r="103" spans="1:17" x14ac:dyDescent="0.25">
      <c r="A103" s="9"/>
      <c r="B103" s="296" t="s">
        <v>46</v>
      </c>
      <c r="C103" s="296"/>
      <c r="D103" s="296"/>
      <c r="E103" s="296"/>
      <c r="F103" s="296"/>
      <c r="G103" s="296"/>
      <c r="H103" s="296"/>
      <c r="I103" s="296"/>
      <c r="J103" s="296"/>
      <c r="K103" s="296"/>
      <c r="L103" s="296"/>
      <c r="M103" s="296"/>
      <c r="N103" s="296"/>
      <c r="O103" s="296"/>
      <c r="P103" s="296"/>
      <c r="Q103" s="296"/>
    </row>
    <row r="104" spans="1:17" ht="16.5" customHeight="1" x14ac:dyDescent="0.25">
      <c r="A104" s="33">
        <v>1</v>
      </c>
      <c r="B104" s="287" t="s">
        <v>82</v>
      </c>
      <c r="C104" s="288"/>
      <c r="D104" s="288"/>
      <c r="E104" s="288"/>
      <c r="F104" s="288"/>
      <c r="G104" s="289"/>
      <c r="H104" s="10" t="s">
        <v>64</v>
      </c>
      <c r="I104" s="568" t="s">
        <v>147</v>
      </c>
      <c r="J104" s="569"/>
      <c r="K104" s="570"/>
      <c r="L104" s="293">
        <v>37</v>
      </c>
      <c r="M104" s="294"/>
      <c r="N104" s="293"/>
      <c r="O104" s="294"/>
      <c r="P104" s="293">
        <f>L104</f>
        <v>37</v>
      </c>
      <c r="Q104" s="294"/>
    </row>
    <row r="105" spans="1:17" ht="13.5" customHeight="1" x14ac:dyDescent="0.25">
      <c r="A105" s="33">
        <v>2</v>
      </c>
      <c r="B105" s="287" t="s">
        <v>83</v>
      </c>
      <c r="C105" s="288"/>
      <c r="D105" s="288"/>
      <c r="E105" s="288"/>
      <c r="F105" s="288"/>
      <c r="G105" s="289"/>
      <c r="H105" s="10" t="s">
        <v>64</v>
      </c>
      <c r="I105" s="571"/>
      <c r="J105" s="572"/>
      <c r="K105" s="573"/>
      <c r="L105" s="301">
        <v>1364</v>
      </c>
      <c r="M105" s="302"/>
      <c r="N105" s="293"/>
      <c r="O105" s="294"/>
      <c r="P105" s="301">
        <f>L105</f>
        <v>1364</v>
      </c>
      <c r="Q105" s="294"/>
    </row>
    <row r="106" spans="1:17" ht="13.5" customHeight="1" x14ac:dyDescent="0.25">
      <c r="A106" s="33">
        <v>3</v>
      </c>
      <c r="B106" s="287" t="s">
        <v>97</v>
      </c>
      <c r="C106" s="288"/>
      <c r="D106" s="288"/>
      <c r="E106" s="288"/>
      <c r="F106" s="288"/>
      <c r="G106" s="289"/>
      <c r="H106" s="10" t="s">
        <v>64</v>
      </c>
      <c r="I106" s="574"/>
      <c r="J106" s="575"/>
      <c r="K106" s="576"/>
      <c r="L106" s="293">
        <v>3</v>
      </c>
      <c r="M106" s="294"/>
      <c r="N106" s="293"/>
      <c r="O106" s="294"/>
      <c r="P106" s="293">
        <v>3</v>
      </c>
      <c r="Q106" s="294"/>
    </row>
    <row r="107" spans="1:17" ht="31.5" customHeight="1" x14ac:dyDescent="0.25">
      <c r="A107" s="33">
        <v>4</v>
      </c>
      <c r="B107" s="287" t="s">
        <v>59</v>
      </c>
      <c r="C107" s="288"/>
      <c r="D107" s="288"/>
      <c r="E107" s="288"/>
      <c r="F107" s="288"/>
      <c r="G107" s="289"/>
      <c r="H107" s="10" t="s">
        <v>64</v>
      </c>
      <c r="I107" s="347" t="s">
        <v>148</v>
      </c>
      <c r="J107" s="345"/>
      <c r="K107" s="346"/>
      <c r="L107" s="566">
        <f>2952.25+38.25</f>
        <v>2990.5</v>
      </c>
      <c r="M107" s="567"/>
      <c r="N107" s="566"/>
      <c r="O107" s="567"/>
      <c r="P107" s="566">
        <f t="shared" ref="P107:P114" si="6">L107+N107</f>
        <v>2990.5</v>
      </c>
      <c r="Q107" s="567"/>
    </row>
    <row r="108" spans="1:17" ht="41.25" customHeight="1" x14ac:dyDescent="0.25">
      <c r="A108" s="33">
        <v>5</v>
      </c>
      <c r="B108" s="287" t="s">
        <v>60</v>
      </c>
      <c r="C108" s="288"/>
      <c r="D108" s="288"/>
      <c r="E108" s="288"/>
      <c r="F108" s="288"/>
      <c r="G108" s="289"/>
      <c r="H108" s="10" t="s">
        <v>64</v>
      </c>
      <c r="I108" s="348"/>
      <c r="J108" s="349"/>
      <c r="K108" s="350"/>
      <c r="L108" s="566">
        <f>464.75+0.25</f>
        <v>465</v>
      </c>
      <c r="M108" s="567"/>
      <c r="N108" s="566"/>
      <c r="O108" s="567"/>
      <c r="P108" s="566">
        <f t="shared" si="6"/>
        <v>465</v>
      </c>
      <c r="Q108" s="567"/>
    </row>
    <row r="109" spans="1:17" ht="15" customHeight="1" x14ac:dyDescent="0.25">
      <c r="A109" s="33">
        <v>6</v>
      </c>
      <c r="B109" s="287" t="s">
        <v>61</v>
      </c>
      <c r="C109" s="288"/>
      <c r="D109" s="288"/>
      <c r="E109" s="288"/>
      <c r="F109" s="288"/>
      <c r="G109" s="289"/>
      <c r="H109" s="10" t="s">
        <v>64</v>
      </c>
      <c r="I109" s="348"/>
      <c r="J109" s="349"/>
      <c r="K109" s="350"/>
      <c r="L109" s="566">
        <v>305</v>
      </c>
      <c r="M109" s="567"/>
      <c r="N109" s="566"/>
      <c r="O109" s="567"/>
      <c r="P109" s="566">
        <f t="shared" si="6"/>
        <v>305</v>
      </c>
      <c r="Q109" s="567"/>
    </row>
    <row r="110" spans="1:17" ht="15" customHeight="1" x14ac:dyDescent="0.25">
      <c r="A110" s="33">
        <v>7</v>
      </c>
      <c r="B110" s="287" t="s">
        <v>62</v>
      </c>
      <c r="C110" s="288"/>
      <c r="D110" s="288"/>
      <c r="E110" s="288"/>
      <c r="F110" s="288"/>
      <c r="G110" s="289"/>
      <c r="H110" s="10" t="s">
        <v>64</v>
      </c>
      <c r="I110" s="348"/>
      <c r="J110" s="349"/>
      <c r="K110" s="350"/>
      <c r="L110" s="566">
        <v>781</v>
      </c>
      <c r="M110" s="567"/>
      <c r="N110" s="566"/>
      <c r="O110" s="567"/>
      <c r="P110" s="566">
        <f t="shared" si="6"/>
        <v>781</v>
      </c>
      <c r="Q110" s="567"/>
    </row>
    <row r="111" spans="1:17" ht="15" customHeight="1" x14ac:dyDescent="0.25">
      <c r="A111" s="33">
        <v>8</v>
      </c>
      <c r="B111" s="287" t="s">
        <v>63</v>
      </c>
      <c r="C111" s="288"/>
      <c r="D111" s="288"/>
      <c r="E111" s="288"/>
      <c r="F111" s="288"/>
      <c r="G111" s="289"/>
      <c r="H111" s="10" t="s">
        <v>64</v>
      </c>
      <c r="I111" s="351"/>
      <c r="J111" s="352"/>
      <c r="K111" s="353"/>
      <c r="L111" s="566">
        <f>L107+L108+L109+L110</f>
        <v>4541.5</v>
      </c>
      <c r="M111" s="567"/>
      <c r="N111" s="566"/>
      <c r="O111" s="567"/>
      <c r="P111" s="566">
        <f t="shared" si="6"/>
        <v>4541.5</v>
      </c>
      <c r="Q111" s="567"/>
    </row>
    <row r="112" spans="1:17" hidden="1" x14ac:dyDescent="0.25">
      <c r="A112" s="33">
        <v>8</v>
      </c>
      <c r="B112" s="287"/>
      <c r="C112" s="288"/>
      <c r="D112" s="288"/>
      <c r="E112" s="288"/>
      <c r="F112" s="288"/>
      <c r="G112" s="289"/>
      <c r="H112" s="10"/>
      <c r="I112" s="287"/>
      <c r="J112" s="288"/>
      <c r="K112" s="289"/>
      <c r="L112" s="293"/>
      <c r="M112" s="294"/>
      <c r="N112" s="293"/>
      <c r="O112" s="294"/>
      <c r="P112" s="293">
        <f t="shared" si="6"/>
        <v>0</v>
      </c>
      <c r="Q112" s="294"/>
    </row>
    <row r="113" spans="1:17" hidden="1" x14ac:dyDescent="0.25">
      <c r="A113" s="33">
        <v>9</v>
      </c>
      <c r="B113" s="287"/>
      <c r="C113" s="288"/>
      <c r="D113" s="288"/>
      <c r="E113" s="288"/>
      <c r="F113" s="288"/>
      <c r="G113" s="289"/>
      <c r="H113" s="10"/>
      <c r="I113" s="287"/>
      <c r="J113" s="288"/>
      <c r="K113" s="289"/>
      <c r="L113" s="293"/>
      <c r="M113" s="294"/>
      <c r="N113" s="293"/>
      <c r="O113" s="294"/>
      <c r="P113" s="293">
        <f t="shared" si="6"/>
        <v>0</v>
      </c>
      <c r="Q113" s="294"/>
    </row>
    <row r="114" spans="1:17" hidden="1" x14ac:dyDescent="0.25">
      <c r="A114" s="33">
        <v>10</v>
      </c>
      <c r="B114" s="287"/>
      <c r="C114" s="288"/>
      <c r="D114" s="288"/>
      <c r="E114" s="288"/>
      <c r="F114" s="288"/>
      <c r="G114" s="289"/>
      <c r="H114" s="10"/>
      <c r="I114" s="287"/>
      <c r="J114" s="288"/>
      <c r="K114" s="289"/>
      <c r="L114" s="293"/>
      <c r="M114" s="294"/>
      <c r="N114" s="293"/>
      <c r="O114" s="294"/>
      <c r="P114" s="293">
        <f t="shared" si="6"/>
        <v>0</v>
      </c>
      <c r="Q114" s="294"/>
    </row>
    <row r="115" spans="1:17" x14ac:dyDescent="0.25">
      <c r="A115" s="9"/>
      <c r="B115" s="296" t="s">
        <v>47</v>
      </c>
      <c r="C115" s="296"/>
      <c r="D115" s="296"/>
      <c r="E115" s="296"/>
      <c r="F115" s="296"/>
      <c r="G115" s="296"/>
      <c r="H115" s="296"/>
      <c r="I115" s="296"/>
      <c r="J115" s="296"/>
      <c r="K115" s="296"/>
      <c r="L115" s="296"/>
      <c r="M115" s="296"/>
      <c r="N115" s="296"/>
      <c r="O115" s="296"/>
      <c r="P115" s="296"/>
      <c r="Q115" s="296"/>
    </row>
    <row r="116" spans="1:17" ht="31.5" customHeight="1" x14ac:dyDescent="0.25">
      <c r="A116" s="33">
        <v>1</v>
      </c>
      <c r="B116" s="284" t="s">
        <v>98</v>
      </c>
      <c r="C116" s="285"/>
      <c r="D116" s="285"/>
      <c r="E116" s="285"/>
      <c r="F116" s="285"/>
      <c r="G116" s="286"/>
      <c r="H116" s="47" t="s">
        <v>65</v>
      </c>
      <c r="I116" s="344" t="s">
        <v>142</v>
      </c>
      <c r="J116" s="558"/>
      <c r="K116" s="559"/>
      <c r="L116" s="275">
        <f>L117+L118</f>
        <v>42971</v>
      </c>
      <c r="M116" s="278"/>
      <c r="N116" s="277"/>
      <c r="O116" s="278"/>
      <c r="P116" s="277">
        <f>L116</f>
        <v>42971</v>
      </c>
      <c r="Q116" s="278"/>
    </row>
    <row r="117" spans="1:17" ht="33.75" customHeight="1" x14ac:dyDescent="0.25">
      <c r="A117" s="33">
        <v>2</v>
      </c>
      <c r="B117" s="284" t="s">
        <v>99</v>
      </c>
      <c r="C117" s="285"/>
      <c r="D117" s="285"/>
      <c r="E117" s="285"/>
      <c r="F117" s="285"/>
      <c r="G117" s="286"/>
      <c r="H117" s="47" t="s">
        <v>65</v>
      </c>
      <c r="I117" s="560"/>
      <c r="J117" s="561"/>
      <c r="K117" s="562"/>
      <c r="L117" s="275">
        <v>42904</v>
      </c>
      <c r="M117" s="276"/>
      <c r="N117" s="277"/>
      <c r="O117" s="278"/>
      <c r="P117" s="275">
        <f t="shared" ref="P117:P118" si="7">L117</f>
        <v>42904</v>
      </c>
      <c r="Q117" s="276"/>
    </row>
    <row r="118" spans="1:17" ht="33.75" customHeight="1" x14ac:dyDescent="0.25">
      <c r="A118" s="33">
        <v>3</v>
      </c>
      <c r="B118" s="284" t="s">
        <v>100</v>
      </c>
      <c r="C118" s="285"/>
      <c r="D118" s="285"/>
      <c r="E118" s="285"/>
      <c r="F118" s="285"/>
      <c r="G118" s="286"/>
      <c r="H118" s="47" t="s">
        <v>65</v>
      </c>
      <c r="I118" s="563"/>
      <c r="J118" s="564"/>
      <c r="K118" s="565"/>
      <c r="L118" s="277">
        <v>67</v>
      </c>
      <c r="M118" s="278"/>
      <c r="N118" s="277"/>
      <c r="O118" s="278"/>
      <c r="P118" s="277">
        <f t="shared" si="7"/>
        <v>67</v>
      </c>
      <c r="Q118" s="278"/>
    </row>
    <row r="119" spans="1:17" ht="33.75" customHeight="1" x14ac:dyDescent="0.25">
      <c r="A119" s="33">
        <v>4</v>
      </c>
      <c r="B119" s="338" t="s">
        <v>101</v>
      </c>
      <c r="C119" s="339"/>
      <c r="D119" s="339"/>
      <c r="E119" s="339"/>
      <c r="F119" s="339"/>
      <c r="G119" s="340"/>
      <c r="H119" s="10" t="s">
        <v>65</v>
      </c>
      <c r="I119" s="284" t="s">
        <v>85</v>
      </c>
      <c r="J119" s="285"/>
      <c r="K119" s="286"/>
      <c r="L119" s="293">
        <v>145</v>
      </c>
      <c r="M119" s="294"/>
      <c r="N119" s="293"/>
      <c r="O119" s="294"/>
      <c r="P119" s="293">
        <f>L119</f>
        <v>145</v>
      </c>
      <c r="Q119" s="294"/>
    </row>
    <row r="120" spans="1:17" ht="31.5" customHeight="1" x14ac:dyDescent="0.25">
      <c r="A120" s="33">
        <v>5</v>
      </c>
      <c r="B120" s="338" t="s">
        <v>86</v>
      </c>
      <c r="C120" s="339"/>
      <c r="D120" s="339"/>
      <c r="E120" s="339"/>
      <c r="F120" s="339"/>
      <c r="G120" s="340"/>
      <c r="H120" s="48" t="s">
        <v>65</v>
      </c>
      <c r="I120" s="284" t="s">
        <v>85</v>
      </c>
      <c r="J120" s="285"/>
      <c r="K120" s="286"/>
      <c r="L120" s="341">
        <v>5274</v>
      </c>
      <c r="M120" s="342"/>
      <c r="N120" s="277"/>
      <c r="O120" s="278"/>
      <c r="P120" s="293">
        <f t="shared" ref="P120:P121" si="8">L120</f>
        <v>5274</v>
      </c>
      <c r="Q120" s="294"/>
    </row>
    <row r="121" spans="1:17" ht="39.75" customHeight="1" x14ac:dyDescent="0.25">
      <c r="A121" s="33">
        <v>6</v>
      </c>
      <c r="B121" s="338" t="s">
        <v>87</v>
      </c>
      <c r="C121" s="339"/>
      <c r="D121" s="339"/>
      <c r="E121" s="339"/>
      <c r="F121" s="339"/>
      <c r="G121" s="340"/>
      <c r="H121" s="48" t="s">
        <v>65</v>
      </c>
      <c r="I121" s="284" t="s">
        <v>155</v>
      </c>
      <c r="J121" s="285"/>
      <c r="K121" s="286"/>
      <c r="L121" s="556">
        <v>1001</v>
      </c>
      <c r="M121" s="557"/>
      <c r="N121" s="293"/>
      <c r="O121" s="294"/>
      <c r="P121" s="293">
        <f t="shared" si="8"/>
        <v>1001</v>
      </c>
      <c r="Q121" s="294"/>
    </row>
    <row r="122" spans="1:17" hidden="1" x14ac:dyDescent="0.25">
      <c r="A122" s="33">
        <v>5</v>
      </c>
      <c r="B122" s="271"/>
      <c r="C122" s="272"/>
      <c r="D122" s="272"/>
      <c r="E122" s="272"/>
      <c r="F122" s="272"/>
      <c r="G122" s="273"/>
      <c r="H122" s="10"/>
      <c r="I122" s="287"/>
      <c r="J122" s="288"/>
      <c r="K122" s="289"/>
      <c r="L122" s="293"/>
      <c r="M122" s="294"/>
      <c r="N122" s="293"/>
      <c r="O122" s="294"/>
      <c r="P122" s="293">
        <f t="shared" ref="P122:P127" si="9">L122+N122</f>
        <v>0</v>
      </c>
      <c r="Q122" s="294"/>
    </row>
    <row r="123" spans="1:17" hidden="1" x14ac:dyDescent="0.25">
      <c r="A123" s="33">
        <v>6</v>
      </c>
      <c r="B123" s="271"/>
      <c r="C123" s="272"/>
      <c r="D123" s="272"/>
      <c r="E123" s="272"/>
      <c r="F123" s="272"/>
      <c r="G123" s="273"/>
      <c r="H123" s="10"/>
      <c r="I123" s="287"/>
      <c r="J123" s="288"/>
      <c r="K123" s="289"/>
      <c r="L123" s="293"/>
      <c r="M123" s="294"/>
      <c r="N123" s="293"/>
      <c r="O123" s="294"/>
      <c r="P123" s="293">
        <f t="shared" si="9"/>
        <v>0</v>
      </c>
      <c r="Q123" s="294"/>
    </row>
    <row r="124" spans="1:17" hidden="1" x14ac:dyDescent="0.25">
      <c r="A124" s="33">
        <v>7</v>
      </c>
      <c r="B124" s="271"/>
      <c r="C124" s="272"/>
      <c r="D124" s="272"/>
      <c r="E124" s="272"/>
      <c r="F124" s="272"/>
      <c r="G124" s="273"/>
      <c r="H124" s="10"/>
      <c r="I124" s="287"/>
      <c r="J124" s="288"/>
      <c r="K124" s="289"/>
      <c r="L124" s="293"/>
      <c r="M124" s="294"/>
      <c r="N124" s="293"/>
      <c r="O124" s="294"/>
      <c r="P124" s="293">
        <f t="shared" si="9"/>
        <v>0</v>
      </c>
      <c r="Q124" s="294"/>
    </row>
    <row r="125" spans="1:17" hidden="1" x14ac:dyDescent="0.25">
      <c r="A125" s="33">
        <v>8</v>
      </c>
      <c r="B125" s="271"/>
      <c r="C125" s="272"/>
      <c r="D125" s="272"/>
      <c r="E125" s="272"/>
      <c r="F125" s="272"/>
      <c r="G125" s="273"/>
      <c r="H125" s="10"/>
      <c r="I125" s="287"/>
      <c r="J125" s="288"/>
      <c r="K125" s="289"/>
      <c r="L125" s="293"/>
      <c r="M125" s="294"/>
      <c r="N125" s="293"/>
      <c r="O125" s="294"/>
      <c r="P125" s="293">
        <f t="shared" si="9"/>
        <v>0</v>
      </c>
      <c r="Q125" s="294"/>
    </row>
    <row r="126" spans="1:17" hidden="1" x14ac:dyDescent="0.25">
      <c r="A126" s="33">
        <v>9</v>
      </c>
      <c r="B126" s="271"/>
      <c r="C126" s="272"/>
      <c r="D126" s="272"/>
      <c r="E126" s="272"/>
      <c r="F126" s="272"/>
      <c r="G126" s="273"/>
      <c r="H126" s="10"/>
      <c r="I126" s="287"/>
      <c r="J126" s="288"/>
      <c r="K126" s="289"/>
      <c r="L126" s="293"/>
      <c r="M126" s="294"/>
      <c r="N126" s="293"/>
      <c r="O126" s="294"/>
      <c r="P126" s="293">
        <f t="shared" si="9"/>
        <v>0</v>
      </c>
      <c r="Q126" s="294"/>
    </row>
    <row r="127" spans="1:17" hidden="1" x14ac:dyDescent="0.25">
      <c r="A127" s="33">
        <v>10</v>
      </c>
      <c r="B127" s="271"/>
      <c r="C127" s="272"/>
      <c r="D127" s="272"/>
      <c r="E127" s="272"/>
      <c r="F127" s="272"/>
      <c r="G127" s="273"/>
      <c r="H127" s="10"/>
      <c r="I127" s="287"/>
      <c r="J127" s="288"/>
      <c r="K127" s="289"/>
      <c r="L127" s="293"/>
      <c r="M127" s="294"/>
      <c r="N127" s="293"/>
      <c r="O127" s="294"/>
      <c r="P127" s="293">
        <f t="shared" si="9"/>
        <v>0</v>
      </c>
      <c r="Q127" s="294"/>
    </row>
    <row r="128" spans="1:17" x14ac:dyDescent="0.25">
      <c r="A128" s="9"/>
      <c r="B128" s="296" t="s">
        <v>49</v>
      </c>
      <c r="C128" s="296"/>
      <c r="D128" s="296"/>
      <c r="E128" s="296"/>
      <c r="F128" s="296"/>
      <c r="G128" s="296"/>
      <c r="H128" s="296"/>
      <c r="I128" s="296"/>
      <c r="J128" s="296"/>
      <c r="K128" s="296"/>
      <c r="L128" s="296"/>
      <c r="M128" s="296"/>
      <c r="N128" s="296"/>
      <c r="O128" s="296"/>
      <c r="P128" s="296"/>
      <c r="Q128" s="296"/>
    </row>
    <row r="129" spans="1:17" ht="30" customHeight="1" x14ac:dyDescent="0.25">
      <c r="A129" s="33">
        <v>1</v>
      </c>
      <c r="B129" s="287" t="s">
        <v>67</v>
      </c>
      <c r="C129" s="288"/>
      <c r="D129" s="288"/>
      <c r="E129" s="288"/>
      <c r="F129" s="288"/>
      <c r="G129" s="289"/>
      <c r="H129" s="34" t="s">
        <v>66</v>
      </c>
      <c r="I129" s="284" t="s">
        <v>150</v>
      </c>
      <c r="J129" s="285"/>
      <c r="K129" s="286"/>
      <c r="L129" s="313">
        <f>L116*L135</f>
        <v>5801085</v>
      </c>
      <c r="M129" s="281"/>
      <c r="N129" s="313"/>
      <c r="O129" s="281"/>
      <c r="P129" s="313">
        <f>L129+N129</f>
        <v>5801085</v>
      </c>
      <c r="Q129" s="281"/>
    </row>
    <row r="130" spans="1:17" ht="30.75" customHeight="1" x14ac:dyDescent="0.25">
      <c r="A130" s="33">
        <v>2</v>
      </c>
      <c r="B130" s="287" t="s">
        <v>102</v>
      </c>
      <c r="C130" s="288"/>
      <c r="D130" s="288"/>
      <c r="E130" s="288"/>
      <c r="F130" s="288"/>
      <c r="G130" s="289"/>
      <c r="H130" s="34" t="s">
        <v>31</v>
      </c>
      <c r="I130" s="284" t="s">
        <v>168</v>
      </c>
      <c r="J130" s="285"/>
      <c r="K130" s="286"/>
      <c r="L130" s="554">
        <f>J86/L116+0.18</f>
        <v>16280.500289264854</v>
      </c>
      <c r="M130" s="555"/>
      <c r="N130" s="554">
        <f>L86/P116</f>
        <v>518.31119080309975</v>
      </c>
      <c r="O130" s="555"/>
      <c r="P130" s="301">
        <f>P86/P116</f>
        <v>16798.63148006795</v>
      </c>
      <c r="Q130" s="302"/>
    </row>
    <row r="131" spans="1:17" ht="29.25" customHeight="1" x14ac:dyDescent="0.25">
      <c r="A131" s="33">
        <v>3</v>
      </c>
      <c r="B131" s="287" t="s">
        <v>103</v>
      </c>
      <c r="C131" s="288"/>
      <c r="D131" s="288"/>
      <c r="E131" s="288"/>
      <c r="F131" s="288"/>
      <c r="G131" s="289"/>
      <c r="H131" s="34" t="s">
        <v>66</v>
      </c>
      <c r="I131" s="284" t="s">
        <v>169</v>
      </c>
      <c r="J131" s="285"/>
      <c r="K131" s="286"/>
      <c r="L131" s="554">
        <f>J72/L116</f>
        <v>16038.102723930091</v>
      </c>
      <c r="M131" s="555"/>
      <c r="N131" s="554">
        <f>L72/P116</f>
        <v>71.326987968630007</v>
      </c>
      <c r="O131" s="555"/>
      <c r="P131" s="301">
        <f>P72/P116</f>
        <v>16109.429711898722</v>
      </c>
      <c r="Q131" s="302"/>
    </row>
    <row r="132" spans="1:17" ht="31.5" customHeight="1" x14ac:dyDescent="0.25">
      <c r="A132" s="33">
        <v>4</v>
      </c>
      <c r="B132" s="287" t="s">
        <v>88</v>
      </c>
      <c r="C132" s="288"/>
      <c r="D132" s="288"/>
      <c r="E132" s="288"/>
      <c r="F132" s="288"/>
      <c r="G132" s="289"/>
      <c r="H132" s="34" t="s">
        <v>65</v>
      </c>
      <c r="I132" s="284" t="s">
        <v>143</v>
      </c>
      <c r="J132" s="285"/>
      <c r="K132" s="286"/>
      <c r="L132" s="554">
        <f>L117/L105+0.05</f>
        <v>31.504545454545454</v>
      </c>
      <c r="M132" s="555"/>
      <c r="N132" s="554"/>
      <c r="O132" s="555"/>
      <c r="P132" s="554">
        <f>L132</f>
        <v>31.504545454545454</v>
      </c>
      <c r="Q132" s="555"/>
    </row>
    <row r="133" spans="1:17" hidden="1" x14ac:dyDescent="0.25">
      <c r="A133" s="33">
        <v>5</v>
      </c>
      <c r="B133" s="287"/>
      <c r="C133" s="288"/>
      <c r="D133" s="288"/>
      <c r="E133" s="288"/>
      <c r="F133" s="288"/>
      <c r="G133" s="289"/>
      <c r="H133" s="34"/>
      <c r="I133" s="287"/>
      <c r="J133" s="288"/>
      <c r="K133" s="289"/>
      <c r="L133" s="313"/>
      <c r="M133" s="281"/>
      <c r="N133" s="313"/>
      <c r="O133" s="281"/>
      <c r="P133" s="313"/>
      <c r="Q133" s="281"/>
    </row>
    <row r="134" spans="1:17" x14ac:dyDescent="0.25">
      <c r="A134" s="9"/>
      <c r="B134" s="296" t="s">
        <v>50</v>
      </c>
      <c r="C134" s="296"/>
      <c r="D134" s="296"/>
      <c r="E134" s="296"/>
      <c r="F134" s="296"/>
      <c r="G134" s="296"/>
      <c r="H134" s="296"/>
      <c r="I134" s="296"/>
      <c r="J134" s="296"/>
      <c r="K134" s="296"/>
      <c r="L134" s="296"/>
      <c r="M134" s="296"/>
      <c r="N134" s="296"/>
      <c r="O134" s="296"/>
      <c r="P134" s="296"/>
      <c r="Q134" s="296"/>
    </row>
    <row r="135" spans="1:17" x14ac:dyDescent="0.25">
      <c r="A135" s="33">
        <v>1</v>
      </c>
      <c r="B135" s="271" t="s">
        <v>68</v>
      </c>
      <c r="C135" s="272"/>
      <c r="D135" s="272"/>
      <c r="E135" s="272"/>
      <c r="F135" s="272"/>
      <c r="G135" s="273"/>
      <c r="H135" s="10" t="s">
        <v>64</v>
      </c>
      <c r="I135" s="332" t="s">
        <v>70</v>
      </c>
      <c r="J135" s="333"/>
      <c r="K135" s="334"/>
      <c r="L135" s="293">
        <v>135</v>
      </c>
      <c r="M135" s="294"/>
      <c r="N135" s="293"/>
      <c r="O135" s="294"/>
      <c r="P135" s="313">
        <f t="shared" ref="P135:P136" si="10">L135+N135</f>
        <v>135</v>
      </c>
      <c r="Q135" s="281"/>
    </row>
    <row r="136" spans="1:17" ht="28.5" customHeight="1" x14ac:dyDescent="0.25">
      <c r="A136" s="33">
        <v>2</v>
      </c>
      <c r="B136" s="271" t="s">
        <v>149</v>
      </c>
      <c r="C136" s="272"/>
      <c r="D136" s="272"/>
      <c r="E136" s="272"/>
      <c r="F136" s="272"/>
      <c r="G136" s="273"/>
      <c r="H136" s="34" t="s">
        <v>65</v>
      </c>
      <c r="I136" s="284" t="s">
        <v>85</v>
      </c>
      <c r="J136" s="285"/>
      <c r="K136" s="286"/>
      <c r="L136" s="275">
        <f>307+185+41</f>
        <v>533</v>
      </c>
      <c r="M136" s="276"/>
      <c r="N136" s="275"/>
      <c r="O136" s="276"/>
      <c r="P136" s="313">
        <f t="shared" si="10"/>
        <v>533</v>
      </c>
      <c r="Q136" s="281"/>
    </row>
    <row r="137" spans="1:17" ht="29.25" customHeight="1" x14ac:dyDescent="0.25">
      <c r="A137" s="33">
        <v>3</v>
      </c>
      <c r="B137" s="287" t="s">
        <v>89</v>
      </c>
      <c r="C137" s="288"/>
      <c r="D137" s="288"/>
      <c r="E137" s="288"/>
      <c r="F137" s="288"/>
      <c r="G137" s="289"/>
      <c r="H137" s="10" t="s">
        <v>69</v>
      </c>
      <c r="I137" s="271" t="s">
        <v>90</v>
      </c>
      <c r="J137" s="272"/>
      <c r="K137" s="273"/>
      <c r="L137" s="293">
        <v>100</v>
      </c>
      <c r="M137" s="294"/>
      <c r="N137" s="293"/>
      <c r="O137" s="294"/>
      <c r="P137" s="317">
        <v>1</v>
      </c>
      <c r="Q137" s="318"/>
    </row>
    <row r="138" spans="1:17" hidden="1" x14ac:dyDescent="0.25">
      <c r="A138" s="33">
        <v>4</v>
      </c>
      <c r="B138" s="271"/>
      <c r="C138" s="272"/>
      <c r="D138" s="272"/>
      <c r="E138" s="272"/>
      <c r="F138" s="272"/>
      <c r="G138" s="273"/>
      <c r="H138" s="10"/>
      <c r="I138" s="271"/>
      <c r="J138" s="272"/>
      <c r="K138" s="273"/>
      <c r="L138" s="293"/>
      <c r="M138" s="294"/>
      <c r="N138" s="293"/>
      <c r="O138" s="294"/>
      <c r="P138" s="293"/>
      <c r="Q138" s="294"/>
    </row>
    <row r="139" spans="1:17" hidden="1" x14ac:dyDescent="0.25">
      <c r="A139" s="33">
        <v>5</v>
      </c>
      <c r="B139" s="271"/>
      <c r="C139" s="272"/>
      <c r="D139" s="272"/>
      <c r="E139" s="272"/>
      <c r="F139" s="272"/>
      <c r="G139" s="273"/>
      <c r="H139" s="10"/>
      <c r="I139" s="271"/>
      <c r="J139" s="272"/>
      <c r="K139" s="273"/>
      <c r="L139" s="293"/>
      <c r="M139" s="294"/>
      <c r="N139" s="293"/>
      <c r="O139" s="294"/>
      <c r="P139" s="293"/>
      <c r="Q139" s="294"/>
    </row>
    <row r="140" spans="1:17" ht="29.25" customHeight="1" x14ac:dyDescent="0.25">
      <c r="A140" s="9"/>
      <c r="B140" s="308" t="s">
        <v>57</v>
      </c>
      <c r="C140" s="309"/>
      <c r="D140" s="308" t="s">
        <v>54</v>
      </c>
      <c r="E140" s="327"/>
      <c r="F140" s="327"/>
      <c r="G140" s="327"/>
      <c r="H140" s="327"/>
      <c r="I140" s="327"/>
      <c r="J140" s="327"/>
      <c r="K140" s="327"/>
      <c r="L140" s="327"/>
      <c r="M140" s="327"/>
      <c r="N140" s="327"/>
      <c r="O140" s="327"/>
      <c r="P140" s="327"/>
      <c r="Q140" s="309"/>
    </row>
    <row r="141" spans="1:17" ht="19.5" customHeight="1" x14ac:dyDescent="0.25">
      <c r="A141" s="9"/>
      <c r="B141" s="296" t="s">
        <v>46</v>
      </c>
      <c r="C141" s="296"/>
      <c r="D141" s="296"/>
      <c r="E141" s="296"/>
      <c r="F141" s="296"/>
      <c r="G141" s="296"/>
      <c r="H141" s="296"/>
      <c r="I141" s="296"/>
      <c r="J141" s="296"/>
      <c r="K141" s="296"/>
      <c r="L141" s="296"/>
      <c r="M141" s="296"/>
      <c r="N141" s="296"/>
      <c r="O141" s="296"/>
      <c r="P141" s="296"/>
      <c r="Q141" s="296"/>
    </row>
    <row r="142" spans="1:17" ht="72" customHeight="1" x14ac:dyDescent="0.25">
      <c r="A142" s="33">
        <v>1</v>
      </c>
      <c r="B142" s="287" t="s">
        <v>71</v>
      </c>
      <c r="C142" s="288"/>
      <c r="D142" s="288"/>
      <c r="E142" s="288"/>
      <c r="F142" s="288"/>
      <c r="G142" s="289"/>
      <c r="H142" s="34" t="s">
        <v>31</v>
      </c>
      <c r="I142" s="287" t="s">
        <v>144</v>
      </c>
      <c r="J142" s="288"/>
      <c r="K142" s="289"/>
      <c r="L142" s="321">
        <f>J73</f>
        <v>0</v>
      </c>
      <c r="M142" s="281"/>
      <c r="N142" s="328">
        <f>L73</f>
        <v>16490306.18</v>
      </c>
      <c r="O142" s="329"/>
      <c r="P142" s="330">
        <f t="shared" ref="P142" si="11">L142+N142</f>
        <v>16490306.18</v>
      </c>
      <c r="Q142" s="331"/>
    </row>
    <row r="143" spans="1:17" hidden="1" x14ac:dyDescent="0.25">
      <c r="A143" s="33">
        <v>2</v>
      </c>
      <c r="B143" s="287"/>
      <c r="C143" s="288"/>
      <c r="D143" s="288"/>
      <c r="E143" s="288"/>
      <c r="F143" s="288"/>
      <c r="G143" s="289"/>
      <c r="H143" s="34"/>
      <c r="I143" s="287"/>
      <c r="J143" s="288"/>
      <c r="K143" s="289"/>
      <c r="L143" s="313"/>
      <c r="M143" s="281"/>
      <c r="N143" s="313"/>
      <c r="O143" s="281"/>
      <c r="P143" s="313"/>
      <c r="Q143" s="281"/>
    </row>
    <row r="144" spans="1:17" hidden="1" x14ac:dyDescent="0.25">
      <c r="A144" s="33">
        <v>3</v>
      </c>
      <c r="B144" s="287"/>
      <c r="C144" s="288"/>
      <c r="D144" s="288"/>
      <c r="E144" s="288"/>
      <c r="F144" s="288"/>
      <c r="G144" s="289"/>
      <c r="H144" s="34"/>
      <c r="I144" s="287"/>
      <c r="J144" s="288"/>
      <c r="K144" s="289"/>
      <c r="L144" s="313"/>
      <c r="M144" s="281"/>
      <c r="N144" s="313"/>
      <c r="O144" s="281"/>
      <c r="P144" s="313"/>
      <c r="Q144" s="281"/>
    </row>
    <row r="145" spans="1:17" hidden="1" x14ac:dyDescent="0.25">
      <c r="A145" s="33">
        <v>4</v>
      </c>
      <c r="B145" s="287"/>
      <c r="C145" s="288"/>
      <c r="D145" s="288"/>
      <c r="E145" s="288"/>
      <c r="F145" s="288"/>
      <c r="G145" s="289"/>
      <c r="H145" s="34"/>
      <c r="I145" s="287"/>
      <c r="J145" s="288"/>
      <c r="K145" s="289"/>
      <c r="L145" s="313"/>
      <c r="M145" s="281"/>
      <c r="N145" s="313"/>
      <c r="O145" s="281"/>
      <c r="P145" s="313"/>
      <c r="Q145" s="281"/>
    </row>
    <row r="146" spans="1:17" hidden="1" x14ac:dyDescent="0.25">
      <c r="A146" s="33">
        <v>5</v>
      </c>
      <c r="B146" s="287"/>
      <c r="C146" s="288"/>
      <c r="D146" s="288"/>
      <c r="E146" s="288"/>
      <c r="F146" s="288"/>
      <c r="G146" s="289"/>
      <c r="H146" s="34"/>
      <c r="I146" s="287"/>
      <c r="J146" s="288"/>
      <c r="K146" s="289"/>
      <c r="L146" s="313"/>
      <c r="M146" s="281"/>
      <c r="N146" s="313"/>
      <c r="O146" s="281"/>
      <c r="P146" s="313"/>
      <c r="Q146" s="281"/>
    </row>
    <row r="147" spans="1:17" hidden="1" x14ac:dyDescent="0.25">
      <c r="A147" s="33">
        <v>6</v>
      </c>
      <c r="B147" s="287"/>
      <c r="C147" s="288"/>
      <c r="D147" s="288"/>
      <c r="E147" s="288"/>
      <c r="F147" s="288"/>
      <c r="G147" s="289"/>
      <c r="H147" s="34"/>
      <c r="I147" s="287"/>
      <c r="J147" s="288"/>
      <c r="K147" s="289"/>
      <c r="L147" s="313"/>
      <c r="M147" s="281"/>
      <c r="N147" s="313"/>
      <c r="O147" s="281"/>
      <c r="P147" s="313"/>
      <c r="Q147" s="281"/>
    </row>
    <row r="148" spans="1:17" hidden="1" x14ac:dyDescent="0.25">
      <c r="A148" s="33">
        <v>7</v>
      </c>
      <c r="B148" s="287"/>
      <c r="C148" s="288"/>
      <c r="D148" s="288"/>
      <c r="E148" s="288"/>
      <c r="F148" s="288"/>
      <c r="G148" s="289"/>
      <c r="H148" s="34"/>
      <c r="I148" s="287"/>
      <c r="J148" s="288"/>
      <c r="K148" s="289"/>
      <c r="L148" s="313"/>
      <c r="M148" s="281"/>
      <c r="N148" s="313"/>
      <c r="O148" s="281"/>
      <c r="P148" s="313"/>
      <c r="Q148" s="281"/>
    </row>
    <row r="149" spans="1:17" hidden="1" x14ac:dyDescent="0.25">
      <c r="A149" s="33">
        <v>8</v>
      </c>
      <c r="B149" s="287"/>
      <c r="C149" s="288"/>
      <c r="D149" s="288"/>
      <c r="E149" s="288"/>
      <c r="F149" s="288"/>
      <c r="G149" s="289"/>
      <c r="H149" s="34"/>
      <c r="I149" s="287"/>
      <c r="J149" s="288"/>
      <c r="K149" s="289"/>
      <c r="L149" s="313"/>
      <c r="M149" s="281"/>
      <c r="N149" s="313"/>
      <c r="O149" s="281"/>
      <c r="P149" s="313"/>
      <c r="Q149" s="281"/>
    </row>
    <row r="150" spans="1:17" hidden="1" x14ac:dyDescent="0.25">
      <c r="A150" s="33">
        <v>9</v>
      </c>
      <c r="B150" s="287"/>
      <c r="C150" s="288"/>
      <c r="D150" s="288"/>
      <c r="E150" s="288"/>
      <c r="F150" s="288"/>
      <c r="G150" s="289"/>
      <c r="H150" s="34"/>
      <c r="I150" s="287"/>
      <c r="J150" s="288"/>
      <c r="K150" s="289"/>
      <c r="L150" s="313"/>
      <c r="M150" s="281"/>
      <c r="N150" s="313"/>
      <c r="O150" s="281"/>
      <c r="P150" s="313"/>
      <c r="Q150" s="281"/>
    </row>
    <row r="151" spans="1:17" hidden="1" x14ac:dyDescent="0.25">
      <c r="A151" s="33">
        <v>10</v>
      </c>
      <c r="B151" s="287"/>
      <c r="C151" s="288"/>
      <c r="D151" s="288"/>
      <c r="E151" s="288"/>
      <c r="F151" s="288"/>
      <c r="G151" s="289"/>
      <c r="H151" s="34"/>
      <c r="I151" s="287"/>
      <c r="J151" s="288"/>
      <c r="K151" s="289"/>
      <c r="L151" s="313"/>
      <c r="M151" s="281"/>
      <c r="N151" s="313"/>
      <c r="O151" s="281"/>
      <c r="P151" s="313"/>
      <c r="Q151" s="281"/>
    </row>
    <row r="152" spans="1:17" x14ac:dyDescent="0.25">
      <c r="A152" s="9"/>
      <c r="B152" s="296" t="s">
        <v>47</v>
      </c>
      <c r="C152" s="296"/>
      <c r="D152" s="296"/>
      <c r="E152" s="296"/>
      <c r="F152" s="296"/>
      <c r="G152" s="296"/>
      <c r="H152" s="296"/>
      <c r="I152" s="296"/>
      <c r="J152" s="296"/>
      <c r="K152" s="296"/>
      <c r="L152" s="296"/>
      <c r="M152" s="296"/>
      <c r="N152" s="296"/>
      <c r="O152" s="296"/>
      <c r="P152" s="296"/>
      <c r="Q152" s="296"/>
    </row>
    <row r="153" spans="1:17" x14ac:dyDescent="0.25">
      <c r="A153" s="33">
        <v>1</v>
      </c>
      <c r="B153" s="271" t="s">
        <v>72</v>
      </c>
      <c r="C153" s="272"/>
      <c r="D153" s="272"/>
      <c r="E153" s="272"/>
      <c r="F153" s="272"/>
      <c r="G153" s="273"/>
      <c r="H153" s="10" t="s">
        <v>64</v>
      </c>
      <c r="I153" s="271" t="s">
        <v>74</v>
      </c>
      <c r="J153" s="272"/>
      <c r="K153" s="273"/>
      <c r="L153" s="293">
        <v>0</v>
      </c>
      <c r="M153" s="294"/>
      <c r="N153" s="293">
        <v>18</v>
      </c>
      <c r="O153" s="294"/>
      <c r="P153" s="293">
        <f t="shared" ref="P153" si="12">L153+N153</f>
        <v>18</v>
      </c>
      <c r="Q153" s="294"/>
    </row>
    <row r="154" spans="1:17" hidden="1" x14ac:dyDescent="0.25">
      <c r="A154" s="33">
        <v>2</v>
      </c>
      <c r="B154" s="271"/>
      <c r="C154" s="272"/>
      <c r="D154" s="272"/>
      <c r="E154" s="272"/>
      <c r="F154" s="272"/>
      <c r="G154" s="273"/>
      <c r="H154" s="10"/>
      <c r="I154" s="271"/>
      <c r="J154" s="272"/>
      <c r="K154" s="273"/>
      <c r="L154" s="293"/>
      <c r="M154" s="294"/>
      <c r="N154" s="293"/>
      <c r="O154" s="294"/>
      <c r="P154" s="293"/>
      <c r="Q154" s="294"/>
    </row>
    <row r="155" spans="1:17" hidden="1" x14ac:dyDescent="0.25">
      <c r="A155" s="33">
        <v>3</v>
      </c>
      <c r="B155" s="271"/>
      <c r="C155" s="272"/>
      <c r="D155" s="272"/>
      <c r="E155" s="272"/>
      <c r="F155" s="272"/>
      <c r="G155" s="273"/>
      <c r="H155" s="10"/>
      <c r="I155" s="271"/>
      <c r="J155" s="272"/>
      <c r="K155" s="273"/>
      <c r="L155" s="293"/>
      <c r="M155" s="294"/>
      <c r="N155" s="293"/>
      <c r="O155" s="294"/>
      <c r="P155" s="293"/>
      <c r="Q155" s="294"/>
    </row>
    <row r="156" spans="1:17" hidden="1" x14ac:dyDescent="0.25">
      <c r="A156" s="33">
        <v>4</v>
      </c>
      <c r="B156" s="271"/>
      <c r="C156" s="272"/>
      <c r="D156" s="272"/>
      <c r="E156" s="272"/>
      <c r="F156" s="272"/>
      <c r="G156" s="273"/>
      <c r="H156" s="10"/>
      <c r="I156" s="271"/>
      <c r="J156" s="272"/>
      <c r="K156" s="273"/>
      <c r="L156" s="293"/>
      <c r="M156" s="294"/>
      <c r="N156" s="293"/>
      <c r="O156" s="294"/>
      <c r="P156" s="293"/>
      <c r="Q156" s="294"/>
    </row>
    <row r="157" spans="1:17" hidden="1" x14ac:dyDescent="0.25">
      <c r="A157" s="33">
        <v>5</v>
      </c>
      <c r="B157" s="271"/>
      <c r="C157" s="272"/>
      <c r="D157" s="272"/>
      <c r="E157" s="272"/>
      <c r="F157" s="272"/>
      <c r="G157" s="273"/>
      <c r="H157" s="10"/>
      <c r="I157" s="271"/>
      <c r="J157" s="272"/>
      <c r="K157" s="273"/>
      <c r="L157" s="293"/>
      <c r="M157" s="294"/>
      <c r="N157" s="293"/>
      <c r="O157" s="294"/>
      <c r="P157" s="293"/>
      <c r="Q157" s="294"/>
    </row>
    <row r="158" spans="1:17" hidden="1" x14ac:dyDescent="0.25">
      <c r="A158" s="33">
        <v>6</v>
      </c>
      <c r="B158" s="271"/>
      <c r="C158" s="272"/>
      <c r="D158" s="272"/>
      <c r="E158" s="272"/>
      <c r="F158" s="272"/>
      <c r="G158" s="273"/>
      <c r="H158" s="10"/>
      <c r="I158" s="271"/>
      <c r="J158" s="272"/>
      <c r="K158" s="273"/>
      <c r="L158" s="293"/>
      <c r="M158" s="294"/>
      <c r="N158" s="293"/>
      <c r="O158" s="294"/>
      <c r="P158" s="293"/>
      <c r="Q158" s="294"/>
    </row>
    <row r="159" spans="1:17" hidden="1" x14ac:dyDescent="0.25">
      <c r="A159" s="33">
        <v>7</v>
      </c>
      <c r="B159" s="271"/>
      <c r="C159" s="272"/>
      <c r="D159" s="272"/>
      <c r="E159" s="272"/>
      <c r="F159" s="272"/>
      <c r="G159" s="273"/>
      <c r="H159" s="10"/>
      <c r="I159" s="271"/>
      <c r="J159" s="272"/>
      <c r="K159" s="273"/>
      <c r="L159" s="293"/>
      <c r="M159" s="294"/>
      <c r="N159" s="293"/>
      <c r="O159" s="294"/>
      <c r="P159" s="293"/>
      <c r="Q159" s="294"/>
    </row>
    <row r="160" spans="1:17" hidden="1" x14ac:dyDescent="0.25">
      <c r="A160" s="33">
        <v>8</v>
      </c>
      <c r="B160" s="271"/>
      <c r="C160" s="272"/>
      <c r="D160" s="272"/>
      <c r="E160" s="272"/>
      <c r="F160" s="272"/>
      <c r="G160" s="273"/>
      <c r="H160" s="10"/>
      <c r="I160" s="271"/>
      <c r="J160" s="272"/>
      <c r="K160" s="273"/>
      <c r="L160" s="293"/>
      <c r="M160" s="294"/>
      <c r="N160" s="293"/>
      <c r="O160" s="294"/>
      <c r="P160" s="293"/>
      <c r="Q160" s="294"/>
    </row>
    <row r="161" spans="1:17" hidden="1" x14ac:dyDescent="0.25">
      <c r="A161" s="33">
        <v>9</v>
      </c>
      <c r="B161" s="271"/>
      <c r="C161" s="272"/>
      <c r="D161" s="272"/>
      <c r="E161" s="272"/>
      <c r="F161" s="272"/>
      <c r="G161" s="273"/>
      <c r="H161" s="10"/>
      <c r="I161" s="271"/>
      <c r="J161" s="272"/>
      <c r="K161" s="273"/>
      <c r="L161" s="293"/>
      <c r="M161" s="294"/>
      <c r="N161" s="293"/>
      <c r="O161" s="294"/>
      <c r="P161" s="293"/>
      <c r="Q161" s="294"/>
    </row>
    <row r="162" spans="1:17" hidden="1" x14ac:dyDescent="0.25">
      <c r="A162" s="33">
        <v>10</v>
      </c>
      <c r="B162" s="271"/>
      <c r="C162" s="272"/>
      <c r="D162" s="272"/>
      <c r="E162" s="272"/>
      <c r="F162" s="272"/>
      <c r="G162" s="273"/>
      <c r="H162" s="10"/>
      <c r="I162" s="271"/>
      <c r="J162" s="272"/>
      <c r="K162" s="273"/>
      <c r="L162" s="293"/>
      <c r="M162" s="294"/>
      <c r="N162" s="293"/>
      <c r="O162" s="294"/>
      <c r="P162" s="293"/>
      <c r="Q162" s="294"/>
    </row>
    <row r="163" spans="1:17" x14ac:dyDescent="0.25">
      <c r="A163" s="9"/>
      <c r="B163" s="296" t="s">
        <v>49</v>
      </c>
      <c r="C163" s="296"/>
      <c r="D163" s="296"/>
      <c r="E163" s="296"/>
      <c r="F163" s="296"/>
      <c r="G163" s="296"/>
      <c r="H163" s="296"/>
      <c r="I163" s="296"/>
      <c r="J163" s="296"/>
      <c r="K163" s="296"/>
      <c r="L163" s="296"/>
      <c r="M163" s="296"/>
      <c r="N163" s="296"/>
      <c r="O163" s="296"/>
      <c r="P163" s="296"/>
      <c r="Q163" s="296"/>
    </row>
    <row r="164" spans="1:17" ht="34.5" customHeight="1" x14ac:dyDescent="0.25">
      <c r="A164" s="33">
        <v>1</v>
      </c>
      <c r="B164" s="271" t="s">
        <v>73</v>
      </c>
      <c r="C164" s="272"/>
      <c r="D164" s="272"/>
      <c r="E164" s="272"/>
      <c r="F164" s="272"/>
      <c r="G164" s="273"/>
      <c r="H164" s="34" t="s">
        <v>31</v>
      </c>
      <c r="I164" s="324" t="s">
        <v>170</v>
      </c>
      <c r="J164" s="325"/>
      <c r="K164" s="326"/>
      <c r="L164" s="293">
        <v>0</v>
      </c>
      <c r="M164" s="294"/>
      <c r="N164" s="319">
        <f>N142/N153</f>
        <v>916128.12111111113</v>
      </c>
      <c r="O164" s="320"/>
      <c r="P164" s="319">
        <f t="shared" ref="P164" si="13">L164+N164</f>
        <v>916128.12111111113</v>
      </c>
      <c r="Q164" s="320"/>
    </row>
    <row r="165" spans="1:17" hidden="1" x14ac:dyDescent="0.25">
      <c r="A165" s="33">
        <v>2</v>
      </c>
      <c r="B165" s="271"/>
      <c r="C165" s="272"/>
      <c r="D165" s="272"/>
      <c r="E165" s="272"/>
      <c r="F165" s="272"/>
      <c r="G165" s="273"/>
      <c r="H165" s="10"/>
      <c r="I165" s="271"/>
      <c r="J165" s="272"/>
      <c r="K165" s="273"/>
      <c r="L165" s="293"/>
      <c r="M165" s="294"/>
      <c r="N165" s="293"/>
      <c r="O165" s="294"/>
      <c r="P165" s="293"/>
      <c r="Q165" s="294"/>
    </row>
    <row r="166" spans="1:17" hidden="1" x14ac:dyDescent="0.25">
      <c r="A166" s="33">
        <v>3</v>
      </c>
      <c r="B166" s="271"/>
      <c r="C166" s="272"/>
      <c r="D166" s="272"/>
      <c r="E166" s="272"/>
      <c r="F166" s="272"/>
      <c r="G166" s="273"/>
      <c r="H166" s="10"/>
      <c r="I166" s="271"/>
      <c r="J166" s="272"/>
      <c r="K166" s="273"/>
      <c r="L166" s="293"/>
      <c r="M166" s="294"/>
      <c r="N166" s="293"/>
      <c r="O166" s="294"/>
      <c r="P166" s="293"/>
      <c r="Q166" s="294"/>
    </row>
    <row r="167" spans="1:17" hidden="1" x14ac:dyDescent="0.25">
      <c r="A167" s="33">
        <v>4</v>
      </c>
      <c r="B167" s="271"/>
      <c r="C167" s="272"/>
      <c r="D167" s="272"/>
      <c r="E167" s="272"/>
      <c r="F167" s="272"/>
      <c r="G167" s="273"/>
      <c r="H167" s="10"/>
      <c r="I167" s="271"/>
      <c r="J167" s="272"/>
      <c r="K167" s="273"/>
      <c r="L167" s="293"/>
      <c r="M167" s="294"/>
      <c r="N167" s="293"/>
      <c r="O167" s="294"/>
      <c r="P167" s="293"/>
      <c r="Q167" s="294"/>
    </row>
    <row r="168" spans="1:17" hidden="1" x14ac:dyDescent="0.25">
      <c r="A168" s="33">
        <v>5</v>
      </c>
      <c r="B168" s="271"/>
      <c r="C168" s="272"/>
      <c r="D168" s="272"/>
      <c r="E168" s="272"/>
      <c r="F168" s="272"/>
      <c r="G168" s="273"/>
      <c r="H168" s="10"/>
      <c r="I168" s="271"/>
      <c r="J168" s="272"/>
      <c r="K168" s="273"/>
      <c r="L168" s="293"/>
      <c r="M168" s="294"/>
      <c r="N168" s="293"/>
      <c r="O168" s="294"/>
      <c r="P168" s="293"/>
      <c r="Q168" s="294"/>
    </row>
    <row r="169" spans="1:17" hidden="1" x14ac:dyDescent="0.25">
      <c r="A169" s="9"/>
      <c r="B169" s="296" t="s">
        <v>50</v>
      </c>
      <c r="C169" s="296"/>
      <c r="D169" s="296"/>
      <c r="E169" s="296"/>
      <c r="F169" s="296"/>
      <c r="G169" s="296"/>
      <c r="H169" s="296"/>
      <c r="I169" s="296"/>
      <c r="J169" s="296"/>
      <c r="K169" s="296"/>
      <c r="L169" s="296"/>
      <c r="M169" s="296"/>
      <c r="N169" s="296"/>
      <c r="O169" s="296"/>
      <c r="P169" s="296"/>
      <c r="Q169" s="296"/>
    </row>
    <row r="170" spans="1:17" hidden="1" x14ac:dyDescent="0.25">
      <c r="A170" s="33">
        <v>1</v>
      </c>
      <c r="B170" s="271"/>
      <c r="C170" s="272"/>
      <c r="D170" s="272"/>
      <c r="E170" s="272"/>
      <c r="F170" s="272"/>
      <c r="G170" s="273"/>
      <c r="H170" s="10"/>
      <c r="I170" s="271"/>
      <c r="J170" s="272"/>
      <c r="K170" s="273"/>
      <c r="L170" s="293"/>
      <c r="M170" s="294"/>
      <c r="N170" s="293"/>
      <c r="O170" s="294"/>
      <c r="P170" s="293"/>
      <c r="Q170" s="294"/>
    </row>
    <row r="171" spans="1:17" hidden="1" x14ac:dyDescent="0.25">
      <c r="A171" s="33">
        <v>2</v>
      </c>
      <c r="B171" s="271"/>
      <c r="C171" s="272"/>
      <c r="D171" s="272"/>
      <c r="E171" s="272"/>
      <c r="F171" s="272"/>
      <c r="G171" s="273"/>
      <c r="H171" s="10"/>
      <c r="I171" s="271"/>
      <c r="J171" s="272"/>
      <c r="K171" s="273"/>
      <c r="L171" s="293"/>
      <c r="M171" s="294"/>
      <c r="N171" s="293"/>
      <c r="O171" s="294"/>
      <c r="P171" s="293"/>
      <c r="Q171" s="294"/>
    </row>
    <row r="172" spans="1:17" hidden="1" x14ac:dyDescent="0.25">
      <c r="A172" s="33">
        <v>3</v>
      </c>
      <c r="B172" s="271"/>
      <c r="C172" s="272"/>
      <c r="D172" s="272"/>
      <c r="E172" s="272"/>
      <c r="F172" s="272"/>
      <c r="G172" s="273"/>
      <c r="H172" s="10"/>
      <c r="I172" s="271"/>
      <c r="J172" s="272"/>
      <c r="K172" s="273"/>
      <c r="L172" s="293"/>
      <c r="M172" s="294"/>
      <c r="N172" s="293"/>
      <c r="O172" s="294"/>
      <c r="P172" s="293"/>
      <c r="Q172" s="294"/>
    </row>
    <row r="173" spans="1:17" hidden="1" x14ac:dyDescent="0.25">
      <c r="A173" s="33">
        <v>4</v>
      </c>
      <c r="B173" s="271"/>
      <c r="C173" s="272"/>
      <c r="D173" s="272"/>
      <c r="E173" s="272"/>
      <c r="F173" s="272"/>
      <c r="G173" s="273"/>
      <c r="H173" s="10"/>
      <c r="I173" s="271"/>
      <c r="J173" s="272"/>
      <c r="K173" s="273"/>
      <c r="L173" s="293"/>
      <c r="M173" s="294"/>
      <c r="N173" s="293"/>
      <c r="O173" s="294"/>
      <c r="P173" s="293"/>
      <c r="Q173" s="294"/>
    </row>
    <row r="174" spans="1:17" hidden="1" x14ac:dyDescent="0.25">
      <c r="A174" s="33">
        <v>5</v>
      </c>
      <c r="B174" s="271"/>
      <c r="C174" s="272"/>
      <c r="D174" s="272"/>
      <c r="E174" s="272"/>
      <c r="F174" s="272"/>
      <c r="G174" s="273"/>
      <c r="H174" s="10"/>
      <c r="I174" s="271"/>
      <c r="J174" s="272"/>
      <c r="K174" s="273"/>
      <c r="L174" s="293"/>
      <c r="M174" s="294"/>
      <c r="N174" s="293"/>
      <c r="O174" s="294"/>
      <c r="P174" s="293"/>
      <c r="Q174" s="294"/>
    </row>
    <row r="175" spans="1:17" ht="17.25" customHeight="1" x14ac:dyDescent="0.25">
      <c r="A175" s="9"/>
      <c r="B175" s="297" t="s">
        <v>58</v>
      </c>
      <c r="C175" s="298"/>
      <c r="D175" s="297" t="s">
        <v>55</v>
      </c>
      <c r="E175" s="299"/>
      <c r="F175" s="299"/>
      <c r="G175" s="299"/>
      <c r="H175" s="299"/>
      <c r="I175" s="299"/>
      <c r="J175" s="299"/>
      <c r="K175" s="299"/>
      <c r="L175" s="299"/>
      <c r="M175" s="299"/>
      <c r="N175" s="299"/>
      <c r="O175" s="299"/>
      <c r="P175" s="299"/>
      <c r="Q175" s="298"/>
    </row>
    <row r="176" spans="1:17" ht="20.25" customHeight="1" x14ac:dyDescent="0.25">
      <c r="A176" s="9"/>
      <c r="B176" s="296" t="s">
        <v>46</v>
      </c>
      <c r="C176" s="296"/>
      <c r="D176" s="296"/>
      <c r="E176" s="296"/>
      <c r="F176" s="296"/>
      <c r="G176" s="296"/>
      <c r="H176" s="296"/>
      <c r="I176" s="296"/>
      <c r="J176" s="296"/>
      <c r="K176" s="296"/>
      <c r="L176" s="296"/>
      <c r="M176" s="296"/>
      <c r="N176" s="296"/>
      <c r="O176" s="296"/>
      <c r="P176" s="296"/>
      <c r="Q176" s="296"/>
    </row>
    <row r="177" spans="1:17" ht="59.25" customHeight="1" x14ac:dyDescent="0.25">
      <c r="A177" s="33">
        <v>1</v>
      </c>
      <c r="B177" s="287" t="s">
        <v>75</v>
      </c>
      <c r="C177" s="288"/>
      <c r="D177" s="288"/>
      <c r="E177" s="288"/>
      <c r="F177" s="288"/>
      <c r="G177" s="289"/>
      <c r="H177" s="34" t="s">
        <v>31</v>
      </c>
      <c r="I177" s="287" t="s">
        <v>144</v>
      </c>
      <c r="J177" s="288"/>
      <c r="K177" s="289"/>
      <c r="L177" s="321">
        <f>J74</f>
        <v>0</v>
      </c>
      <c r="M177" s="281"/>
      <c r="N177" s="322">
        <f>L74</f>
        <v>430000</v>
      </c>
      <c r="O177" s="323"/>
      <c r="P177" s="305">
        <f t="shared" ref="P177" si="14">L177+N177</f>
        <v>430000</v>
      </c>
      <c r="Q177" s="306"/>
    </row>
    <row r="178" spans="1:17" hidden="1" x14ac:dyDescent="0.25">
      <c r="A178" s="33">
        <v>2</v>
      </c>
      <c r="B178" s="287"/>
      <c r="C178" s="288"/>
      <c r="D178" s="288"/>
      <c r="E178" s="288"/>
      <c r="F178" s="288"/>
      <c r="G178" s="289"/>
      <c r="H178" s="34"/>
      <c r="I178" s="287"/>
      <c r="J178" s="288"/>
      <c r="K178" s="289"/>
      <c r="L178" s="313"/>
      <c r="M178" s="281"/>
      <c r="N178" s="313"/>
      <c r="O178" s="281"/>
      <c r="P178" s="313"/>
      <c r="Q178" s="281"/>
    </row>
    <row r="179" spans="1:17" hidden="1" x14ac:dyDescent="0.25">
      <c r="A179" s="33">
        <v>3</v>
      </c>
      <c r="B179" s="287"/>
      <c r="C179" s="288"/>
      <c r="D179" s="288"/>
      <c r="E179" s="288"/>
      <c r="F179" s="288"/>
      <c r="G179" s="289"/>
      <c r="H179" s="34"/>
      <c r="I179" s="287"/>
      <c r="J179" s="288"/>
      <c r="K179" s="289"/>
      <c r="L179" s="313"/>
      <c r="M179" s="281"/>
      <c r="N179" s="313"/>
      <c r="O179" s="281"/>
      <c r="P179" s="313"/>
      <c r="Q179" s="281"/>
    </row>
    <row r="180" spans="1:17" hidden="1" x14ac:dyDescent="0.25">
      <c r="A180" s="33">
        <v>4</v>
      </c>
      <c r="B180" s="287"/>
      <c r="C180" s="288"/>
      <c r="D180" s="288"/>
      <c r="E180" s="288"/>
      <c r="F180" s="288"/>
      <c r="G180" s="289"/>
      <c r="H180" s="34"/>
      <c r="I180" s="287"/>
      <c r="J180" s="288"/>
      <c r="K180" s="289"/>
      <c r="L180" s="313"/>
      <c r="M180" s="281"/>
      <c r="N180" s="313"/>
      <c r="O180" s="281"/>
      <c r="P180" s="313"/>
      <c r="Q180" s="281"/>
    </row>
    <row r="181" spans="1:17" hidden="1" x14ac:dyDescent="0.25">
      <c r="A181" s="33">
        <v>5</v>
      </c>
      <c r="B181" s="287"/>
      <c r="C181" s="288"/>
      <c r="D181" s="288"/>
      <c r="E181" s="288"/>
      <c r="F181" s="288"/>
      <c r="G181" s="289"/>
      <c r="H181" s="34"/>
      <c r="I181" s="287"/>
      <c r="J181" s="288"/>
      <c r="K181" s="289"/>
      <c r="L181" s="313"/>
      <c r="M181" s="281"/>
      <c r="N181" s="313"/>
      <c r="O181" s="281"/>
      <c r="P181" s="313"/>
      <c r="Q181" s="281"/>
    </row>
    <row r="182" spans="1:17" hidden="1" x14ac:dyDescent="0.25">
      <c r="A182" s="33">
        <v>6</v>
      </c>
      <c r="B182" s="287"/>
      <c r="C182" s="288"/>
      <c r="D182" s="288"/>
      <c r="E182" s="288"/>
      <c r="F182" s="288"/>
      <c r="G182" s="289"/>
      <c r="H182" s="34"/>
      <c r="I182" s="287"/>
      <c r="J182" s="288"/>
      <c r="K182" s="289"/>
      <c r="L182" s="313"/>
      <c r="M182" s="281"/>
      <c r="N182" s="313"/>
      <c r="O182" s="281"/>
      <c r="P182" s="313"/>
      <c r="Q182" s="281"/>
    </row>
    <row r="183" spans="1:17" hidden="1" x14ac:dyDescent="0.25">
      <c r="A183" s="33">
        <v>7</v>
      </c>
      <c r="B183" s="287"/>
      <c r="C183" s="288"/>
      <c r="D183" s="288"/>
      <c r="E183" s="288"/>
      <c r="F183" s="288"/>
      <c r="G183" s="289"/>
      <c r="H183" s="34"/>
      <c r="I183" s="287"/>
      <c r="J183" s="288"/>
      <c r="K183" s="289"/>
      <c r="L183" s="313"/>
      <c r="M183" s="281"/>
      <c r="N183" s="313"/>
      <c r="O183" s="281"/>
      <c r="P183" s="313"/>
      <c r="Q183" s="281"/>
    </row>
    <row r="184" spans="1:17" hidden="1" x14ac:dyDescent="0.25">
      <c r="A184" s="33">
        <v>8</v>
      </c>
      <c r="B184" s="287"/>
      <c r="C184" s="288"/>
      <c r="D184" s="288"/>
      <c r="E184" s="288"/>
      <c r="F184" s="288"/>
      <c r="G184" s="289"/>
      <c r="H184" s="34"/>
      <c r="I184" s="287"/>
      <c r="J184" s="288"/>
      <c r="K184" s="289"/>
      <c r="L184" s="313"/>
      <c r="M184" s="281"/>
      <c r="N184" s="313"/>
      <c r="O184" s="281"/>
      <c r="P184" s="313"/>
      <c r="Q184" s="281"/>
    </row>
    <row r="185" spans="1:17" hidden="1" x14ac:dyDescent="0.25">
      <c r="A185" s="33">
        <v>9</v>
      </c>
      <c r="B185" s="287"/>
      <c r="C185" s="288"/>
      <c r="D185" s="288"/>
      <c r="E185" s="288"/>
      <c r="F185" s="288"/>
      <c r="G185" s="289"/>
      <c r="H185" s="34"/>
      <c r="I185" s="287"/>
      <c r="J185" s="288"/>
      <c r="K185" s="289"/>
      <c r="L185" s="313"/>
      <c r="M185" s="281"/>
      <c r="N185" s="313"/>
      <c r="O185" s="281"/>
      <c r="P185" s="313"/>
      <c r="Q185" s="281"/>
    </row>
    <row r="186" spans="1:17" ht="9.75" hidden="1" customHeight="1" x14ac:dyDescent="0.25">
      <c r="A186" s="33">
        <v>10</v>
      </c>
      <c r="B186" s="287"/>
      <c r="C186" s="288"/>
      <c r="D186" s="288"/>
      <c r="E186" s="288"/>
      <c r="F186" s="288"/>
      <c r="G186" s="289"/>
      <c r="H186" s="34"/>
      <c r="I186" s="287"/>
      <c r="J186" s="288"/>
      <c r="K186" s="289"/>
      <c r="L186" s="313"/>
      <c r="M186" s="281"/>
      <c r="N186" s="313"/>
      <c r="O186" s="281"/>
      <c r="P186" s="313"/>
      <c r="Q186" s="281"/>
    </row>
    <row r="187" spans="1:17" x14ac:dyDescent="0.25">
      <c r="A187" s="9"/>
      <c r="B187" s="296" t="s">
        <v>47</v>
      </c>
      <c r="C187" s="296"/>
      <c r="D187" s="296"/>
      <c r="E187" s="296"/>
      <c r="F187" s="296"/>
      <c r="G187" s="296"/>
      <c r="H187" s="296"/>
      <c r="I187" s="296"/>
      <c r="J187" s="296"/>
      <c r="K187" s="296"/>
      <c r="L187" s="296"/>
      <c r="M187" s="296"/>
      <c r="N187" s="296"/>
      <c r="O187" s="296"/>
      <c r="P187" s="296"/>
      <c r="Q187" s="296"/>
    </row>
    <row r="188" spans="1:17" ht="30" customHeight="1" x14ac:dyDescent="0.25">
      <c r="A188" s="33">
        <v>1</v>
      </c>
      <c r="B188" s="287" t="s">
        <v>76</v>
      </c>
      <c r="C188" s="288"/>
      <c r="D188" s="288"/>
      <c r="E188" s="288"/>
      <c r="F188" s="288"/>
      <c r="G188" s="289"/>
      <c r="H188" s="10" t="s">
        <v>64</v>
      </c>
      <c r="I188" s="271" t="s">
        <v>74</v>
      </c>
      <c r="J188" s="272"/>
      <c r="K188" s="273"/>
      <c r="L188" s="313"/>
      <c r="M188" s="281"/>
      <c r="N188" s="313">
        <v>8</v>
      </c>
      <c r="O188" s="281"/>
      <c r="P188" s="293">
        <f t="shared" ref="P188" si="15">L188+N188</f>
        <v>8</v>
      </c>
      <c r="Q188" s="294"/>
    </row>
    <row r="189" spans="1:17" hidden="1" x14ac:dyDescent="0.25">
      <c r="A189" s="33">
        <v>2</v>
      </c>
      <c r="B189" s="287"/>
      <c r="C189" s="288"/>
      <c r="D189" s="288"/>
      <c r="E189" s="288"/>
      <c r="F189" s="288"/>
      <c r="G189" s="289"/>
      <c r="H189" s="34"/>
      <c r="I189" s="287"/>
      <c r="J189" s="288"/>
      <c r="K189" s="289"/>
      <c r="L189" s="313"/>
      <c r="M189" s="281"/>
      <c r="N189" s="313"/>
      <c r="O189" s="281"/>
      <c r="P189" s="313"/>
      <c r="Q189" s="281"/>
    </row>
    <row r="190" spans="1:17" hidden="1" x14ac:dyDescent="0.25">
      <c r="A190" s="33">
        <v>3</v>
      </c>
      <c r="B190" s="287"/>
      <c r="C190" s="288"/>
      <c r="D190" s="288"/>
      <c r="E190" s="288"/>
      <c r="F190" s="288"/>
      <c r="G190" s="289"/>
      <c r="H190" s="34"/>
      <c r="I190" s="287"/>
      <c r="J190" s="288"/>
      <c r="K190" s="289"/>
      <c r="L190" s="313"/>
      <c r="M190" s="281"/>
      <c r="N190" s="313"/>
      <c r="O190" s="281"/>
      <c r="P190" s="313"/>
      <c r="Q190" s="281"/>
    </row>
    <row r="191" spans="1:17" hidden="1" x14ac:dyDescent="0.25">
      <c r="A191" s="33">
        <v>4</v>
      </c>
      <c r="B191" s="287"/>
      <c r="C191" s="288"/>
      <c r="D191" s="288"/>
      <c r="E191" s="288"/>
      <c r="F191" s="288"/>
      <c r="G191" s="289"/>
      <c r="H191" s="34"/>
      <c r="I191" s="287"/>
      <c r="J191" s="288"/>
      <c r="K191" s="289"/>
      <c r="L191" s="313"/>
      <c r="M191" s="281"/>
      <c r="N191" s="313"/>
      <c r="O191" s="281"/>
      <c r="P191" s="313"/>
      <c r="Q191" s="281"/>
    </row>
    <row r="192" spans="1:17" hidden="1" x14ac:dyDescent="0.25">
      <c r="A192" s="33">
        <v>5</v>
      </c>
      <c r="B192" s="287"/>
      <c r="C192" s="288"/>
      <c r="D192" s="288"/>
      <c r="E192" s="288"/>
      <c r="F192" s="288"/>
      <c r="G192" s="289"/>
      <c r="H192" s="34"/>
      <c r="I192" s="287"/>
      <c r="J192" s="288"/>
      <c r="K192" s="289"/>
      <c r="L192" s="313"/>
      <c r="M192" s="281"/>
      <c r="N192" s="313"/>
      <c r="O192" s="281"/>
      <c r="P192" s="313"/>
      <c r="Q192" s="281"/>
    </row>
    <row r="193" spans="1:17" hidden="1" x14ac:dyDescent="0.25">
      <c r="A193" s="33">
        <v>6</v>
      </c>
      <c r="B193" s="287"/>
      <c r="C193" s="288"/>
      <c r="D193" s="288"/>
      <c r="E193" s="288"/>
      <c r="F193" s="288"/>
      <c r="G193" s="289"/>
      <c r="H193" s="34"/>
      <c r="I193" s="287"/>
      <c r="J193" s="288"/>
      <c r="K193" s="289"/>
      <c r="L193" s="313"/>
      <c r="M193" s="281"/>
      <c r="N193" s="313"/>
      <c r="O193" s="281"/>
      <c r="P193" s="313"/>
      <c r="Q193" s="281"/>
    </row>
    <row r="194" spans="1:17" hidden="1" x14ac:dyDescent="0.25">
      <c r="A194" s="33">
        <v>7</v>
      </c>
      <c r="B194" s="287"/>
      <c r="C194" s="288"/>
      <c r="D194" s="288"/>
      <c r="E194" s="288"/>
      <c r="F194" s="288"/>
      <c r="G194" s="289"/>
      <c r="H194" s="34"/>
      <c r="I194" s="287"/>
      <c r="J194" s="288"/>
      <c r="K194" s="289"/>
      <c r="L194" s="313"/>
      <c r="M194" s="281"/>
      <c r="N194" s="313"/>
      <c r="O194" s="281"/>
      <c r="P194" s="313"/>
      <c r="Q194" s="281"/>
    </row>
    <row r="195" spans="1:17" hidden="1" x14ac:dyDescent="0.25">
      <c r="A195" s="33">
        <v>8</v>
      </c>
      <c r="B195" s="287"/>
      <c r="C195" s="288"/>
      <c r="D195" s="288"/>
      <c r="E195" s="288"/>
      <c r="F195" s="288"/>
      <c r="G195" s="289"/>
      <c r="H195" s="34"/>
      <c r="I195" s="287"/>
      <c r="J195" s="288"/>
      <c r="K195" s="289"/>
      <c r="L195" s="313"/>
      <c r="M195" s="281"/>
      <c r="N195" s="313"/>
      <c r="O195" s="281"/>
      <c r="P195" s="313"/>
      <c r="Q195" s="281"/>
    </row>
    <row r="196" spans="1:17" hidden="1" x14ac:dyDescent="0.25">
      <c r="A196" s="33">
        <v>9</v>
      </c>
      <c r="B196" s="287"/>
      <c r="C196" s="288"/>
      <c r="D196" s="288"/>
      <c r="E196" s="288"/>
      <c r="F196" s="288"/>
      <c r="G196" s="289"/>
      <c r="H196" s="34"/>
      <c r="I196" s="287"/>
      <c r="J196" s="288"/>
      <c r="K196" s="289"/>
      <c r="L196" s="313"/>
      <c r="M196" s="281"/>
      <c r="N196" s="313"/>
      <c r="O196" s="281"/>
      <c r="P196" s="313"/>
      <c r="Q196" s="281"/>
    </row>
    <row r="197" spans="1:17" hidden="1" x14ac:dyDescent="0.25">
      <c r="A197" s="33">
        <v>10</v>
      </c>
      <c r="B197" s="287"/>
      <c r="C197" s="288"/>
      <c r="D197" s="288"/>
      <c r="E197" s="288"/>
      <c r="F197" s="288"/>
      <c r="G197" s="289"/>
      <c r="H197" s="34"/>
      <c r="I197" s="287"/>
      <c r="J197" s="288"/>
      <c r="K197" s="289"/>
      <c r="L197" s="313"/>
      <c r="M197" s="281"/>
      <c r="N197" s="313"/>
      <c r="O197" s="281"/>
      <c r="P197" s="313"/>
      <c r="Q197" s="281"/>
    </row>
    <row r="198" spans="1:17" x14ac:dyDescent="0.25">
      <c r="A198" s="9"/>
      <c r="B198" s="314" t="s">
        <v>49</v>
      </c>
      <c r="C198" s="314"/>
      <c r="D198" s="314"/>
      <c r="E198" s="314"/>
      <c r="F198" s="314"/>
      <c r="G198" s="314"/>
      <c r="H198" s="314"/>
      <c r="I198" s="314"/>
      <c r="J198" s="314"/>
      <c r="K198" s="314"/>
      <c r="L198" s="314"/>
      <c r="M198" s="314"/>
      <c r="N198" s="314"/>
      <c r="O198" s="314"/>
      <c r="P198" s="314"/>
      <c r="Q198" s="314"/>
    </row>
    <row r="199" spans="1:17" ht="30" customHeight="1" x14ac:dyDescent="0.25">
      <c r="A199" s="33">
        <v>1</v>
      </c>
      <c r="B199" s="287" t="s">
        <v>77</v>
      </c>
      <c r="C199" s="288"/>
      <c r="D199" s="288"/>
      <c r="E199" s="288"/>
      <c r="F199" s="288"/>
      <c r="G199" s="289"/>
      <c r="H199" s="34" t="s">
        <v>31</v>
      </c>
      <c r="I199" s="284" t="s">
        <v>156</v>
      </c>
      <c r="J199" s="285"/>
      <c r="K199" s="286"/>
      <c r="L199" s="313">
        <v>0</v>
      </c>
      <c r="M199" s="281"/>
      <c r="N199" s="319">
        <f>N177/N188</f>
        <v>53750</v>
      </c>
      <c r="O199" s="320"/>
      <c r="P199" s="303">
        <f>P177/P188</f>
        <v>53750</v>
      </c>
      <c r="Q199" s="304"/>
    </row>
    <row r="200" spans="1:17" hidden="1" x14ac:dyDescent="0.25">
      <c r="A200" s="33">
        <v>2</v>
      </c>
      <c r="B200" s="287"/>
      <c r="C200" s="288"/>
      <c r="D200" s="288"/>
      <c r="E200" s="288"/>
      <c r="F200" s="288"/>
      <c r="G200" s="289"/>
      <c r="H200" s="34"/>
      <c r="I200" s="287"/>
      <c r="J200" s="288"/>
      <c r="K200" s="289"/>
      <c r="L200" s="313"/>
      <c r="M200" s="281"/>
      <c r="N200" s="313"/>
      <c r="O200" s="281"/>
      <c r="P200" s="313"/>
      <c r="Q200" s="281"/>
    </row>
    <row r="201" spans="1:17" hidden="1" x14ac:dyDescent="0.25">
      <c r="A201" s="33">
        <v>3</v>
      </c>
      <c r="B201" s="287"/>
      <c r="C201" s="288"/>
      <c r="D201" s="288"/>
      <c r="E201" s="288"/>
      <c r="F201" s="288"/>
      <c r="G201" s="289"/>
      <c r="H201" s="34"/>
      <c r="I201" s="287"/>
      <c r="J201" s="288"/>
      <c r="K201" s="289"/>
      <c r="L201" s="313"/>
      <c r="M201" s="281"/>
      <c r="N201" s="313"/>
      <c r="O201" s="281"/>
      <c r="P201" s="313"/>
      <c r="Q201" s="281"/>
    </row>
    <row r="202" spans="1:17" hidden="1" x14ac:dyDescent="0.25">
      <c r="A202" s="33">
        <v>4</v>
      </c>
      <c r="B202" s="287"/>
      <c r="C202" s="288"/>
      <c r="D202" s="288"/>
      <c r="E202" s="288"/>
      <c r="F202" s="288"/>
      <c r="G202" s="289"/>
      <c r="H202" s="34"/>
      <c r="I202" s="287"/>
      <c r="J202" s="288"/>
      <c r="K202" s="289"/>
      <c r="L202" s="313"/>
      <c r="M202" s="281"/>
      <c r="N202" s="313"/>
      <c r="O202" s="281"/>
      <c r="P202" s="313"/>
      <c r="Q202" s="281"/>
    </row>
    <row r="203" spans="1:17" hidden="1" x14ac:dyDescent="0.25">
      <c r="A203" s="33">
        <v>5</v>
      </c>
      <c r="B203" s="287"/>
      <c r="C203" s="288"/>
      <c r="D203" s="288"/>
      <c r="E203" s="288"/>
      <c r="F203" s="288"/>
      <c r="G203" s="289"/>
      <c r="H203" s="34"/>
      <c r="I203" s="287"/>
      <c r="J203" s="288"/>
      <c r="K203" s="289"/>
      <c r="L203" s="313"/>
      <c r="M203" s="281"/>
      <c r="N203" s="313"/>
      <c r="O203" s="281"/>
      <c r="P203" s="313"/>
      <c r="Q203" s="281"/>
    </row>
    <row r="204" spans="1:17" x14ac:dyDescent="0.25">
      <c r="A204" s="9"/>
      <c r="B204" s="314" t="s">
        <v>50</v>
      </c>
      <c r="C204" s="314"/>
      <c r="D204" s="314"/>
      <c r="E204" s="314"/>
      <c r="F204" s="314"/>
      <c r="G204" s="314"/>
      <c r="H204" s="314"/>
      <c r="I204" s="314"/>
      <c r="J204" s="314"/>
      <c r="K204" s="314"/>
      <c r="L204" s="314"/>
      <c r="M204" s="314"/>
      <c r="N204" s="314"/>
      <c r="O204" s="314"/>
      <c r="P204" s="314"/>
      <c r="Q204" s="314"/>
    </row>
    <row r="205" spans="1:17" ht="40.5" customHeight="1" x14ac:dyDescent="0.25">
      <c r="A205" s="33">
        <v>1</v>
      </c>
      <c r="B205" s="287" t="s">
        <v>78</v>
      </c>
      <c r="C205" s="288"/>
      <c r="D205" s="288"/>
      <c r="E205" s="288"/>
      <c r="F205" s="288"/>
      <c r="G205" s="289"/>
      <c r="H205" s="34" t="s">
        <v>69</v>
      </c>
      <c r="I205" s="284" t="s">
        <v>157</v>
      </c>
      <c r="J205" s="285"/>
      <c r="K205" s="286"/>
      <c r="L205" s="315">
        <v>0</v>
      </c>
      <c r="M205" s="316"/>
      <c r="N205" s="315">
        <f>N188/P104</f>
        <v>0.21621621621621623</v>
      </c>
      <c r="O205" s="316"/>
      <c r="P205" s="317">
        <f>P188/P104</f>
        <v>0.21621621621621623</v>
      </c>
      <c r="Q205" s="318"/>
    </row>
    <row r="206" spans="1:17" hidden="1" x14ac:dyDescent="0.25">
      <c r="A206" s="33">
        <v>2</v>
      </c>
      <c r="B206" s="287"/>
      <c r="C206" s="288"/>
      <c r="D206" s="288"/>
      <c r="E206" s="288"/>
      <c r="F206" s="288"/>
      <c r="G206" s="289"/>
      <c r="H206" s="34"/>
      <c r="I206" s="287"/>
      <c r="J206" s="288"/>
      <c r="K206" s="289"/>
      <c r="L206" s="313"/>
      <c r="M206" s="281"/>
      <c r="N206" s="313"/>
      <c r="O206" s="281"/>
      <c r="P206" s="313"/>
      <c r="Q206" s="281"/>
    </row>
    <row r="207" spans="1:17" hidden="1" x14ac:dyDescent="0.25">
      <c r="A207" s="33">
        <v>3</v>
      </c>
      <c r="B207" s="287"/>
      <c r="C207" s="288"/>
      <c r="D207" s="288"/>
      <c r="E207" s="288"/>
      <c r="F207" s="288"/>
      <c r="G207" s="289"/>
      <c r="H207" s="34"/>
      <c r="I207" s="287"/>
      <c r="J207" s="288"/>
      <c r="K207" s="289"/>
      <c r="L207" s="313"/>
      <c r="M207" s="281"/>
      <c r="N207" s="313"/>
      <c r="O207" s="281"/>
      <c r="P207" s="313"/>
      <c r="Q207" s="281"/>
    </row>
    <row r="208" spans="1:17" hidden="1" x14ac:dyDescent="0.25">
      <c r="A208" s="33">
        <v>4</v>
      </c>
      <c r="B208" s="287"/>
      <c r="C208" s="288"/>
      <c r="D208" s="288"/>
      <c r="E208" s="288"/>
      <c r="F208" s="288"/>
      <c r="G208" s="289"/>
      <c r="H208" s="34"/>
      <c r="I208" s="287"/>
      <c r="J208" s="288"/>
      <c r="K208" s="289"/>
      <c r="L208" s="313"/>
      <c r="M208" s="281"/>
      <c r="N208" s="313"/>
      <c r="O208" s="281"/>
      <c r="P208" s="313"/>
      <c r="Q208" s="281"/>
    </row>
    <row r="209" spans="1:17" hidden="1" x14ac:dyDescent="0.25">
      <c r="A209" s="33">
        <v>5</v>
      </c>
      <c r="B209" s="287"/>
      <c r="C209" s="288"/>
      <c r="D209" s="288"/>
      <c r="E209" s="288"/>
      <c r="F209" s="288"/>
      <c r="G209" s="289"/>
      <c r="H209" s="34"/>
      <c r="I209" s="287"/>
      <c r="J209" s="288"/>
      <c r="K209" s="289"/>
      <c r="L209" s="313"/>
      <c r="M209" s="281"/>
      <c r="N209" s="313"/>
      <c r="O209" s="281"/>
      <c r="P209" s="313"/>
      <c r="Q209" s="281"/>
    </row>
    <row r="210" spans="1:17" ht="30.75" customHeight="1" x14ac:dyDescent="0.25">
      <c r="A210" s="9"/>
      <c r="B210" s="552" t="s">
        <v>81</v>
      </c>
      <c r="C210" s="553"/>
      <c r="D210" s="549" t="s">
        <v>153</v>
      </c>
      <c r="E210" s="550"/>
      <c r="F210" s="550"/>
      <c r="G210" s="550"/>
      <c r="H210" s="550"/>
      <c r="I210" s="550"/>
      <c r="J210" s="550"/>
      <c r="K210" s="550"/>
      <c r="L210" s="550"/>
      <c r="M210" s="550"/>
      <c r="N210" s="550"/>
      <c r="O210" s="550"/>
      <c r="P210" s="550"/>
      <c r="Q210" s="551"/>
    </row>
    <row r="211" spans="1:17" x14ac:dyDescent="0.25">
      <c r="A211" s="9"/>
      <c r="B211" s="296" t="s">
        <v>46</v>
      </c>
      <c r="C211" s="296"/>
      <c r="D211" s="296"/>
      <c r="E211" s="296"/>
      <c r="F211" s="296"/>
      <c r="G211" s="296"/>
      <c r="H211" s="296"/>
      <c r="I211" s="296"/>
      <c r="J211" s="296"/>
      <c r="K211" s="296"/>
      <c r="L211" s="296"/>
      <c r="M211" s="296"/>
      <c r="N211" s="296"/>
      <c r="O211" s="296"/>
      <c r="P211" s="296"/>
      <c r="Q211" s="296"/>
    </row>
    <row r="212" spans="1:17" ht="60.75" customHeight="1" x14ac:dyDescent="0.25">
      <c r="A212" s="33">
        <v>1</v>
      </c>
      <c r="B212" s="271" t="s">
        <v>91</v>
      </c>
      <c r="C212" s="272"/>
      <c r="D212" s="272"/>
      <c r="E212" s="272"/>
      <c r="F212" s="272"/>
      <c r="G212" s="273"/>
      <c r="H212" s="34" t="s">
        <v>31</v>
      </c>
      <c r="I212" s="287" t="s">
        <v>144</v>
      </c>
      <c r="J212" s="288"/>
      <c r="K212" s="289"/>
      <c r="L212" s="300">
        <f>J75</f>
        <v>90900</v>
      </c>
      <c r="M212" s="294"/>
      <c r="N212" s="300">
        <f>L75</f>
        <v>109100</v>
      </c>
      <c r="O212" s="294"/>
      <c r="P212" s="300">
        <f>L212+N212</f>
        <v>200000</v>
      </c>
      <c r="Q212" s="294"/>
    </row>
    <row r="213" spans="1:17" hidden="1" x14ac:dyDescent="0.25">
      <c r="A213" s="33">
        <v>2</v>
      </c>
      <c r="B213" s="271"/>
      <c r="C213" s="272"/>
      <c r="D213" s="272"/>
      <c r="E213" s="272"/>
      <c r="F213" s="272"/>
      <c r="G213" s="273"/>
      <c r="H213" s="10"/>
      <c r="I213" s="271"/>
      <c r="J213" s="272"/>
      <c r="K213" s="273"/>
      <c r="L213" s="293"/>
      <c r="M213" s="294"/>
      <c r="N213" s="293"/>
      <c r="O213" s="294"/>
      <c r="P213" s="293"/>
      <c r="Q213" s="294"/>
    </row>
    <row r="214" spans="1:17" hidden="1" x14ac:dyDescent="0.25">
      <c r="A214" s="33">
        <v>3</v>
      </c>
      <c r="B214" s="271"/>
      <c r="C214" s="272"/>
      <c r="D214" s="272"/>
      <c r="E214" s="272"/>
      <c r="F214" s="272"/>
      <c r="G214" s="273"/>
      <c r="H214" s="10"/>
      <c r="I214" s="271"/>
      <c r="J214" s="272"/>
      <c r="K214" s="273"/>
      <c r="L214" s="293"/>
      <c r="M214" s="294"/>
      <c r="N214" s="293"/>
      <c r="O214" s="294"/>
      <c r="P214" s="293"/>
      <c r="Q214" s="294"/>
    </row>
    <row r="215" spans="1:17" hidden="1" x14ac:dyDescent="0.25">
      <c r="A215" s="33">
        <v>4</v>
      </c>
      <c r="B215" s="271"/>
      <c r="C215" s="272"/>
      <c r="D215" s="272"/>
      <c r="E215" s="272"/>
      <c r="F215" s="272"/>
      <c r="G215" s="273"/>
      <c r="H215" s="10"/>
      <c r="I215" s="271"/>
      <c r="J215" s="272"/>
      <c r="K215" s="273"/>
      <c r="L215" s="293"/>
      <c r="M215" s="294"/>
      <c r="N215" s="293"/>
      <c r="O215" s="294"/>
      <c r="P215" s="293"/>
      <c r="Q215" s="294"/>
    </row>
    <row r="216" spans="1:17" hidden="1" x14ac:dyDescent="0.25">
      <c r="A216" s="33">
        <v>5</v>
      </c>
      <c r="B216" s="271"/>
      <c r="C216" s="272"/>
      <c r="D216" s="272"/>
      <c r="E216" s="272"/>
      <c r="F216" s="272"/>
      <c r="G216" s="273"/>
      <c r="H216" s="10"/>
      <c r="I216" s="271"/>
      <c r="J216" s="272"/>
      <c r="K216" s="273"/>
      <c r="L216" s="293"/>
      <c r="M216" s="294"/>
      <c r="N216" s="293"/>
      <c r="O216" s="294"/>
      <c r="P216" s="293"/>
      <c r="Q216" s="294"/>
    </row>
    <row r="217" spans="1:17" hidden="1" x14ac:dyDescent="0.25">
      <c r="A217" s="33">
        <v>6</v>
      </c>
      <c r="B217" s="271"/>
      <c r="C217" s="272"/>
      <c r="D217" s="272"/>
      <c r="E217" s="272"/>
      <c r="F217" s="272"/>
      <c r="G217" s="273"/>
      <c r="H217" s="10"/>
      <c r="I217" s="271"/>
      <c r="J217" s="272"/>
      <c r="K217" s="273"/>
      <c r="L217" s="293"/>
      <c r="M217" s="294"/>
      <c r="N217" s="293"/>
      <c r="O217" s="294"/>
      <c r="P217" s="293"/>
      <c r="Q217" s="294"/>
    </row>
    <row r="218" spans="1:17" hidden="1" x14ac:dyDescent="0.25">
      <c r="A218" s="33">
        <v>7</v>
      </c>
      <c r="B218" s="271"/>
      <c r="C218" s="272"/>
      <c r="D218" s="272"/>
      <c r="E218" s="272"/>
      <c r="F218" s="272"/>
      <c r="G218" s="273"/>
      <c r="H218" s="10"/>
      <c r="I218" s="271"/>
      <c r="J218" s="272"/>
      <c r="K218" s="273"/>
      <c r="L218" s="293"/>
      <c r="M218" s="294"/>
      <c r="N218" s="293"/>
      <c r="O218" s="294"/>
      <c r="P218" s="293"/>
      <c r="Q218" s="294"/>
    </row>
    <row r="219" spans="1:17" hidden="1" x14ac:dyDescent="0.25">
      <c r="A219" s="33">
        <v>8</v>
      </c>
      <c r="B219" s="271"/>
      <c r="C219" s="272"/>
      <c r="D219" s="272"/>
      <c r="E219" s="272"/>
      <c r="F219" s="272"/>
      <c r="G219" s="273"/>
      <c r="H219" s="10"/>
      <c r="I219" s="271"/>
      <c r="J219" s="272"/>
      <c r="K219" s="273"/>
      <c r="L219" s="293"/>
      <c r="M219" s="294"/>
      <c r="N219" s="293"/>
      <c r="O219" s="294"/>
      <c r="P219" s="293"/>
      <c r="Q219" s="294"/>
    </row>
    <row r="220" spans="1:17" hidden="1" x14ac:dyDescent="0.25">
      <c r="A220" s="33">
        <v>9</v>
      </c>
      <c r="B220" s="271"/>
      <c r="C220" s="272"/>
      <c r="D220" s="272"/>
      <c r="E220" s="272"/>
      <c r="F220" s="272"/>
      <c r="G220" s="273"/>
      <c r="H220" s="10"/>
      <c r="I220" s="271"/>
      <c r="J220" s="272"/>
      <c r="K220" s="273"/>
      <c r="L220" s="293"/>
      <c r="M220" s="294"/>
      <c r="N220" s="293"/>
      <c r="O220" s="294"/>
      <c r="P220" s="293"/>
      <c r="Q220" s="294"/>
    </row>
    <row r="221" spans="1:17" hidden="1" x14ac:dyDescent="0.25">
      <c r="A221" s="33">
        <v>10</v>
      </c>
      <c r="B221" s="271"/>
      <c r="C221" s="272"/>
      <c r="D221" s="272"/>
      <c r="E221" s="272"/>
      <c r="F221" s="272"/>
      <c r="G221" s="273"/>
      <c r="H221" s="10"/>
      <c r="I221" s="271"/>
      <c r="J221" s="272"/>
      <c r="K221" s="273"/>
      <c r="L221" s="293"/>
      <c r="M221" s="294"/>
      <c r="N221" s="293"/>
      <c r="O221" s="294"/>
      <c r="P221" s="293"/>
      <c r="Q221" s="294"/>
    </row>
    <row r="222" spans="1:17" x14ac:dyDescent="0.25">
      <c r="A222" s="9"/>
      <c r="B222" s="296" t="s">
        <v>47</v>
      </c>
      <c r="C222" s="296"/>
      <c r="D222" s="296"/>
      <c r="E222" s="296"/>
      <c r="F222" s="296"/>
      <c r="G222" s="296"/>
      <c r="H222" s="296"/>
      <c r="I222" s="296"/>
      <c r="J222" s="296"/>
      <c r="K222" s="296"/>
      <c r="L222" s="296"/>
      <c r="M222" s="296"/>
      <c r="N222" s="296"/>
      <c r="O222" s="296"/>
      <c r="P222" s="296"/>
      <c r="Q222" s="296"/>
    </row>
    <row r="223" spans="1:17" ht="60.75" customHeight="1" x14ac:dyDescent="0.25">
      <c r="A223" s="33">
        <v>1</v>
      </c>
      <c r="B223" s="271" t="s">
        <v>92</v>
      </c>
      <c r="C223" s="272"/>
      <c r="D223" s="272"/>
      <c r="E223" s="272"/>
      <c r="F223" s="272"/>
      <c r="G223" s="273"/>
      <c r="H223" s="10" t="s">
        <v>64</v>
      </c>
      <c r="I223" s="287" t="s">
        <v>144</v>
      </c>
      <c r="J223" s="288"/>
      <c r="K223" s="289"/>
      <c r="L223" s="293">
        <v>1</v>
      </c>
      <c r="M223" s="294"/>
      <c r="N223" s="293"/>
      <c r="O223" s="294"/>
      <c r="P223" s="300">
        <v>1</v>
      </c>
      <c r="Q223" s="294"/>
    </row>
    <row r="224" spans="1:17" hidden="1" x14ac:dyDescent="0.25">
      <c r="A224" s="33">
        <v>2</v>
      </c>
      <c r="B224" s="271"/>
      <c r="C224" s="272"/>
      <c r="D224" s="272"/>
      <c r="E224" s="272"/>
      <c r="F224" s="272"/>
      <c r="G224" s="273"/>
      <c r="H224" s="10"/>
      <c r="I224" s="271"/>
      <c r="J224" s="272"/>
      <c r="K224" s="273"/>
      <c r="L224" s="293"/>
      <c r="M224" s="294"/>
      <c r="N224" s="293"/>
      <c r="O224" s="294"/>
      <c r="P224" s="293"/>
      <c r="Q224" s="294"/>
    </row>
    <row r="225" spans="1:17" hidden="1" x14ac:dyDescent="0.25">
      <c r="A225" s="33">
        <v>3</v>
      </c>
      <c r="B225" s="271"/>
      <c r="C225" s="272"/>
      <c r="D225" s="272"/>
      <c r="E225" s="272"/>
      <c r="F225" s="272"/>
      <c r="G225" s="273"/>
      <c r="H225" s="10"/>
      <c r="I225" s="271"/>
      <c r="J225" s="272"/>
      <c r="K225" s="273"/>
      <c r="L225" s="293"/>
      <c r="M225" s="294"/>
      <c r="N225" s="293"/>
      <c r="O225" s="294"/>
      <c r="P225" s="293"/>
      <c r="Q225" s="294"/>
    </row>
    <row r="226" spans="1:17" hidden="1" x14ac:dyDescent="0.25">
      <c r="A226" s="33">
        <v>4</v>
      </c>
      <c r="B226" s="271"/>
      <c r="C226" s="272"/>
      <c r="D226" s="272"/>
      <c r="E226" s="272"/>
      <c r="F226" s="272"/>
      <c r="G226" s="273"/>
      <c r="H226" s="10"/>
      <c r="I226" s="271"/>
      <c r="J226" s="272"/>
      <c r="K226" s="273"/>
      <c r="L226" s="293"/>
      <c r="M226" s="294"/>
      <c r="N226" s="293"/>
      <c r="O226" s="294"/>
      <c r="P226" s="293"/>
      <c r="Q226" s="294"/>
    </row>
    <row r="227" spans="1:17" hidden="1" x14ac:dyDescent="0.25">
      <c r="A227" s="33">
        <v>5</v>
      </c>
      <c r="B227" s="271"/>
      <c r="C227" s="272"/>
      <c r="D227" s="272"/>
      <c r="E227" s="272"/>
      <c r="F227" s="272"/>
      <c r="G227" s="273"/>
      <c r="H227" s="10"/>
      <c r="I227" s="271"/>
      <c r="J227" s="272"/>
      <c r="K227" s="273"/>
      <c r="L227" s="293"/>
      <c r="M227" s="294"/>
      <c r="N227" s="293"/>
      <c r="O227" s="294"/>
      <c r="P227" s="293"/>
      <c r="Q227" s="294"/>
    </row>
    <row r="228" spans="1:17" hidden="1" x14ac:dyDescent="0.25">
      <c r="A228" s="33">
        <v>6</v>
      </c>
      <c r="B228" s="271"/>
      <c r="C228" s="272"/>
      <c r="D228" s="272"/>
      <c r="E228" s="272"/>
      <c r="F228" s="272"/>
      <c r="G228" s="273"/>
      <c r="H228" s="10"/>
      <c r="I228" s="271"/>
      <c r="J228" s="272"/>
      <c r="K228" s="273"/>
      <c r="L228" s="293"/>
      <c r="M228" s="294"/>
      <c r="N228" s="293"/>
      <c r="O228" s="294"/>
      <c r="P228" s="293"/>
      <c r="Q228" s="294"/>
    </row>
    <row r="229" spans="1:17" hidden="1" x14ac:dyDescent="0.25">
      <c r="A229" s="33">
        <v>7</v>
      </c>
      <c r="B229" s="271"/>
      <c r="C229" s="272"/>
      <c r="D229" s="272"/>
      <c r="E229" s="272"/>
      <c r="F229" s="272"/>
      <c r="G229" s="273"/>
      <c r="H229" s="10"/>
      <c r="I229" s="271"/>
      <c r="J229" s="272"/>
      <c r="K229" s="273"/>
      <c r="L229" s="293"/>
      <c r="M229" s="294"/>
      <c r="N229" s="293"/>
      <c r="O229" s="294"/>
      <c r="P229" s="293"/>
      <c r="Q229" s="294"/>
    </row>
    <row r="230" spans="1:17" hidden="1" x14ac:dyDescent="0.25">
      <c r="A230" s="33">
        <v>8</v>
      </c>
      <c r="B230" s="271"/>
      <c r="C230" s="272"/>
      <c r="D230" s="272"/>
      <c r="E230" s="272"/>
      <c r="F230" s="272"/>
      <c r="G230" s="273"/>
      <c r="H230" s="10"/>
      <c r="I230" s="271"/>
      <c r="J230" s="272"/>
      <c r="K230" s="273"/>
      <c r="L230" s="293"/>
      <c r="M230" s="294"/>
      <c r="N230" s="293"/>
      <c r="O230" s="294"/>
      <c r="P230" s="293"/>
      <c r="Q230" s="294"/>
    </row>
    <row r="231" spans="1:17" hidden="1" x14ac:dyDescent="0.25">
      <c r="A231" s="33">
        <v>9</v>
      </c>
      <c r="B231" s="271"/>
      <c r="C231" s="272"/>
      <c r="D231" s="272"/>
      <c r="E231" s="272"/>
      <c r="F231" s="272"/>
      <c r="G231" s="273"/>
      <c r="H231" s="10"/>
      <c r="I231" s="271"/>
      <c r="J231" s="272"/>
      <c r="K231" s="273"/>
      <c r="L231" s="293"/>
      <c r="M231" s="294"/>
      <c r="N231" s="293"/>
      <c r="O231" s="294"/>
      <c r="P231" s="293"/>
      <c r="Q231" s="294"/>
    </row>
    <row r="232" spans="1:17" hidden="1" x14ac:dyDescent="0.25">
      <c r="A232" s="33">
        <v>10</v>
      </c>
      <c r="B232" s="271"/>
      <c r="C232" s="272"/>
      <c r="D232" s="272"/>
      <c r="E232" s="272"/>
      <c r="F232" s="272"/>
      <c r="G232" s="273"/>
      <c r="H232" s="10"/>
      <c r="I232" s="271"/>
      <c r="J232" s="272"/>
      <c r="K232" s="273"/>
      <c r="L232" s="293"/>
      <c r="M232" s="294"/>
      <c r="N232" s="293"/>
      <c r="O232" s="294"/>
      <c r="P232" s="293"/>
      <c r="Q232" s="294"/>
    </row>
    <row r="233" spans="1:17" x14ac:dyDescent="0.25">
      <c r="A233" s="9"/>
      <c r="B233" s="296" t="s">
        <v>49</v>
      </c>
      <c r="C233" s="296"/>
      <c r="D233" s="296"/>
      <c r="E233" s="296"/>
      <c r="F233" s="296"/>
      <c r="G233" s="296"/>
      <c r="H233" s="296"/>
      <c r="I233" s="296"/>
      <c r="J233" s="296"/>
      <c r="K233" s="296"/>
      <c r="L233" s="296"/>
      <c r="M233" s="296"/>
      <c r="N233" s="296"/>
      <c r="O233" s="296"/>
      <c r="P233" s="296"/>
      <c r="Q233" s="296"/>
    </row>
    <row r="234" spans="1:17" ht="27.75" customHeight="1" x14ac:dyDescent="0.25">
      <c r="A234" s="33">
        <v>1</v>
      </c>
      <c r="B234" s="271" t="s">
        <v>93</v>
      </c>
      <c r="C234" s="272"/>
      <c r="D234" s="272"/>
      <c r="E234" s="272"/>
      <c r="F234" s="272"/>
      <c r="G234" s="273"/>
      <c r="H234" s="10" t="s">
        <v>31</v>
      </c>
      <c r="I234" s="287" t="s">
        <v>145</v>
      </c>
      <c r="J234" s="288"/>
      <c r="K234" s="289"/>
      <c r="L234" s="303">
        <f>L212/L223</f>
        <v>90900</v>
      </c>
      <c r="M234" s="304"/>
      <c r="N234" s="303">
        <f>N212/L223</f>
        <v>109100</v>
      </c>
      <c r="O234" s="304"/>
      <c r="P234" s="300">
        <f>L234+N234</f>
        <v>200000</v>
      </c>
      <c r="Q234" s="294"/>
    </row>
    <row r="235" spans="1:17" hidden="1" x14ac:dyDescent="0.25">
      <c r="A235" s="33">
        <v>2</v>
      </c>
      <c r="B235" s="271"/>
      <c r="C235" s="272"/>
      <c r="D235" s="272"/>
      <c r="E235" s="272"/>
      <c r="F235" s="272"/>
      <c r="G235" s="273"/>
      <c r="H235" s="10" t="s">
        <v>94</v>
      </c>
      <c r="I235" s="271"/>
      <c r="J235" s="272"/>
      <c r="K235" s="273"/>
      <c r="L235" s="293"/>
      <c r="M235" s="294"/>
      <c r="N235" s="293"/>
      <c r="O235" s="294"/>
      <c r="P235" s="293"/>
      <c r="Q235" s="294"/>
    </row>
    <row r="236" spans="1:17" hidden="1" x14ac:dyDescent="0.25">
      <c r="A236" s="33">
        <v>3</v>
      </c>
      <c r="B236" s="271"/>
      <c r="C236" s="272"/>
      <c r="D236" s="272"/>
      <c r="E236" s="272"/>
      <c r="F236" s="272"/>
      <c r="G236" s="273"/>
      <c r="H236" s="10"/>
      <c r="I236" s="271"/>
      <c r="J236" s="272"/>
      <c r="K236" s="273"/>
      <c r="L236" s="293"/>
      <c r="M236" s="294"/>
      <c r="N236" s="293"/>
      <c r="O236" s="294"/>
      <c r="P236" s="293"/>
      <c r="Q236" s="294"/>
    </row>
    <row r="237" spans="1:17" hidden="1" x14ac:dyDescent="0.25">
      <c r="A237" s="33">
        <v>4</v>
      </c>
      <c r="B237" s="271"/>
      <c r="C237" s="272"/>
      <c r="D237" s="272"/>
      <c r="E237" s="272"/>
      <c r="F237" s="272"/>
      <c r="G237" s="273"/>
      <c r="H237" s="10"/>
      <c r="I237" s="271"/>
      <c r="J237" s="272"/>
      <c r="K237" s="273"/>
      <c r="L237" s="293"/>
      <c r="M237" s="294"/>
      <c r="N237" s="293"/>
      <c r="O237" s="294"/>
      <c r="P237" s="293"/>
      <c r="Q237" s="294"/>
    </row>
    <row r="238" spans="1:17" hidden="1" x14ac:dyDescent="0.25">
      <c r="A238" s="33">
        <v>5</v>
      </c>
      <c r="B238" s="271"/>
      <c r="C238" s="272"/>
      <c r="D238" s="272"/>
      <c r="E238" s="272"/>
      <c r="F238" s="272"/>
      <c r="G238" s="273"/>
      <c r="H238" s="10"/>
      <c r="I238" s="271"/>
      <c r="J238" s="272"/>
      <c r="K238" s="273"/>
      <c r="L238" s="293"/>
      <c r="M238" s="294"/>
      <c r="N238" s="293"/>
      <c r="O238" s="294"/>
      <c r="P238" s="293"/>
      <c r="Q238" s="294"/>
    </row>
    <row r="239" spans="1:17" x14ac:dyDescent="0.25">
      <c r="A239" s="9"/>
      <c r="B239" s="296" t="s">
        <v>50</v>
      </c>
      <c r="C239" s="296"/>
      <c r="D239" s="296"/>
      <c r="E239" s="296"/>
      <c r="F239" s="296"/>
      <c r="G239" s="296"/>
      <c r="H239" s="296"/>
      <c r="I239" s="296"/>
      <c r="J239" s="296"/>
      <c r="K239" s="296"/>
      <c r="L239" s="296"/>
      <c r="M239" s="296"/>
      <c r="N239" s="296"/>
      <c r="O239" s="296"/>
      <c r="P239" s="296"/>
      <c r="Q239" s="296"/>
    </row>
    <row r="240" spans="1:17" x14ac:dyDescent="0.25">
      <c r="A240" s="33">
        <v>1</v>
      </c>
      <c r="B240" s="271" t="s">
        <v>154</v>
      </c>
      <c r="C240" s="272"/>
      <c r="D240" s="272"/>
      <c r="E240" s="272"/>
      <c r="F240" s="272"/>
      <c r="G240" s="273"/>
      <c r="H240" s="10" t="s">
        <v>69</v>
      </c>
      <c r="I240" s="271" t="s">
        <v>70</v>
      </c>
      <c r="J240" s="272"/>
      <c r="K240" s="273"/>
      <c r="L240" s="293">
        <v>100</v>
      </c>
      <c r="M240" s="294"/>
      <c r="N240" s="293">
        <v>100</v>
      </c>
      <c r="O240" s="294"/>
      <c r="P240" s="300">
        <v>100</v>
      </c>
      <c r="Q240" s="294"/>
    </row>
    <row r="241" spans="1:17" hidden="1" x14ac:dyDescent="0.25">
      <c r="A241" s="33">
        <v>2</v>
      </c>
      <c r="B241" s="271"/>
      <c r="C241" s="272"/>
      <c r="D241" s="272"/>
      <c r="E241" s="272"/>
      <c r="F241" s="272"/>
      <c r="G241" s="273"/>
      <c r="H241" s="10"/>
      <c r="I241" s="271"/>
      <c r="J241" s="272"/>
      <c r="K241" s="273"/>
      <c r="L241" s="293"/>
      <c r="M241" s="294"/>
      <c r="N241" s="293"/>
      <c r="O241" s="294"/>
      <c r="P241" s="293"/>
      <c r="Q241" s="294"/>
    </row>
    <row r="242" spans="1:17" hidden="1" x14ac:dyDescent="0.25">
      <c r="A242" s="33">
        <v>3</v>
      </c>
      <c r="B242" s="271"/>
      <c r="C242" s="272"/>
      <c r="D242" s="272"/>
      <c r="E242" s="272"/>
      <c r="F242" s="272"/>
      <c r="G242" s="273"/>
      <c r="H242" s="10"/>
      <c r="I242" s="271"/>
      <c r="J242" s="272"/>
      <c r="K242" s="273"/>
      <c r="L242" s="293"/>
      <c r="M242" s="294"/>
      <c r="N242" s="293"/>
      <c r="O242" s="294"/>
      <c r="P242" s="293"/>
      <c r="Q242" s="294"/>
    </row>
    <row r="243" spans="1:17" hidden="1" x14ac:dyDescent="0.25">
      <c r="A243" s="33">
        <v>4</v>
      </c>
      <c r="B243" s="271"/>
      <c r="C243" s="272"/>
      <c r="D243" s="272"/>
      <c r="E243" s="272"/>
      <c r="F243" s="272"/>
      <c r="G243" s="273"/>
      <c r="H243" s="10"/>
      <c r="I243" s="271"/>
      <c r="J243" s="272"/>
      <c r="K243" s="273"/>
      <c r="L243" s="293"/>
      <c r="M243" s="294"/>
      <c r="N243" s="293"/>
      <c r="O243" s="294"/>
      <c r="P243" s="293"/>
      <c r="Q243" s="294"/>
    </row>
    <row r="244" spans="1:17" hidden="1" x14ac:dyDescent="0.25">
      <c r="A244" s="33">
        <v>5</v>
      </c>
      <c r="B244" s="271"/>
      <c r="C244" s="272"/>
      <c r="D244" s="272"/>
      <c r="E244" s="272"/>
      <c r="F244" s="272"/>
      <c r="G244" s="273"/>
      <c r="H244" s="10"/>
      <c r="I244" s="271"/>
      <c r="J244" s="272"/>
      <c r="K244" s="273"/>
      <c r="L244" s="293"/>
      <c r="M244" s="294"/>
      <c r="N244" s="293"/>
      <c r="O244" s="294"/>
      <c r="P244" s="293"/>
      <c r="Q244" s="294"/>
    </row>
    <row r="245" spans="1:17" hidden="1" x14ac:dyDescent="0.25">
      <c r="A245" s="33">
        <v>5</v>
      </c>
      <c r="B245" s="271"/>
      <c r="C245" s="272"/>
      <c r="D245" s="272"/>
      <c r="E245" s="272"/>
      <c r="F245" s="272"/>
      <c r="G245" s="273"/>
      <c r="H245" s="10"/>
      <c r="I245" s="271"/>
      <c r="J245" s="272"/>
      <c r="K245" s="273"/>
      <c r="L245" s="293"/>
      <c r="M245" s="294"/>
      <c r="N245" s="293"/>
      <c r="O245" s="294"/>
      <c r="P245" s="293"/>
      <c r="Q245" s="294"/>
    </row>
    <row r="246" spans="1:17" ht="27" customHeight="1" x14ac:dyDescent="0.25">
      <c r="A246" s="9"/>
      <c r="B246" s="297" t="s">
        <v>115</v>
      </c>
      <c r="C246" s="298"/>
      <c r="D246" s="549" t="s">
        <v>152</v>
      </c>
      <c r="E246" s="550"/>
      <c r="F246" s="550"/>
      <c r="G246" s="550"/>
      <c r="H246" s="550"/>
      <c r="I246" s="550"/>
      <c r="J246" s="550"/>
      <c r="K246" s="550"/>
      <c r="L246" s="550"/>
      <c r="M246" s="550"/>
      <c r="N246" s="550"/>
      <c r="O246" s="550"/>
      <c r="P246" s="550"/>
      <c r="Q246" s="551"/>
    </row>
    <row r="247" spans="1:17" x14ac:dyDescent="0.25">
      <c r="A247" s="9"/>
      <c r="B247" s="296" t="s">
        <v>46</v>
      </c>
      <c r="C247" s="296"/>
      <c r="D247" s="296"/>
      <c r="E247" s="296"/>
      <c r="F247" s="296"/>
      <c r="G247" s="296"/>
      <c r="H247" s="296"/>
      <c r="I247" s="296"/>
      <c r="J247" s="296"/>
      <c r="K247" s="296"/>
      <c r="L247" s="296"/>
      <c r="M247" s="296"/>
      <c r="N247" s="296"/>
      <c r="O247" s="296"/>
      <c r="P247" s="296"/>
      <c r="Q247" s="296"/>
    </row>
    <row r="248" spans="1:17" ht="58.5" customHeight="1" x14ac:dyDescent="0.25">
      <c r="A248" s="33">
        <v>1</v>
      </c>
      <c r="B248" s="271" t="s">
        <v>125</v>
      </c>
      <c r="C248" s="272"/>
      <c r="D248" s="272"/>
      <c r="E248" s="272"/>
      <c r="F248" s="272"/>
      <c r="G248" s="273"/>
      <c r="H248" s="10" t="s">
        <v>31</v>
      </c>
      <c r="I248" s="287" t="s">
        <v>144</v>
      </c>
      <c r="J248" s="288"/>
      <c r="K248" s="289"/>
      <c r="L248" s="300">
        <f>J76</f>
        <v>190000</v>
      </c>
      <c r="M248" s="307"/>
      <c r="N248" s="300">
        <f>L76</f>
        <v>0</v>
      </c>
      <c r="O248" s="307"/>
      <c r="P248" s="293">
        <f>L248+N248</f>
        <v>190000</v>
      </c>
      <c r="Q248" s="294"/>
    </row>
    <row r="249" spans="1:17" hidden="1" x14ac:dyDescent="0.25">
      <c r="A249" s="33">
        <v>2</v>
      </c>
      <c r="B249" s="271"/>
      <c r="C249" s="272"/>
      <c r="D249" s="272"/>
      <c r="E249" s="272"/>
      <c r="F249" s="272"/>
      <c r="G249" s="273"/>
      <c r="H249" s="10"/>
      <c r="I249" s="271"/>
      <c r="J249" s="272"/>
      <c r="K249" s="273"/>
      <c r="L249" s="293"/>
      <c r="M249" s="294"/>
      <c r="N249" s="293"/>
      <c r="O249" s="294"/>
      <c r="P249" s="293"/>
      <c r="Q249" s="294"/>
    </row>
    <row r="250" spans="1:17" hidden="1" x14ac:dyDescent="0.25">
      <c r="A250" s="33">
        <v>3</v>
      </c>
      <c r="B250" s="271"/>
      <c r="C250" s="272"/>
      <c r="D250" s="272"/>
      <c r="E250" s="272"/>
      <c r="F250" s="272"/>
      <c r="G250" s="273"/>
      <c r="H250" s="10"/>
      <c r="I250" s="271"/>
      <c r="J250" s="272"/>
      <c r="K250" s="273"/>
      <c r="L250" s="293"/>
      <c r="M250" s="294"/>
      <c r="N250" s="293"/>
      <c r="O250" s="294"/>
      <c r="P250" s="293"/>
      <c r="Q250" s="294"/>
    </row>
    <row r="251" spans="1:17" hidden="1" x14ac:dyDescent="0.25">
      <c r="A251" s="33">
        <v>4</v>
      </c>
      <c r="B251" s="271"/>
      <c r="C251" s="272"/>
      <c r="D251" s="272"/>
      <c r="E251" s="272"/>
      <c r="F251" s="272"/>
      <c r="G251" s="273"/>
      <c r="H251" s="10"/>
      <c r="I251" s="271"/>
      <c r="J251" s="272"/>
      <c r="K251" s="273"/>
      <c r="L251" s="293"/>
      <c r="M251" s="294"/>
      <c r="N251" s="293"/>
      <c r="O251" s="294"/>
      <c r="P251" s="293"/>
      <c r="Q251" s="294"/>
    </row>
    <row r="252" spans="1:17" hidden="1" x14ac:dyDescent="0.25">
      <c r="A252" s="33">
        <v>5</v>
      </c>
      <c r="B252" s="271"/>
      <c r="C252" s="272"/>
      <c r="D252" s="272"/>
      <c r="E252" s="272"/>
      <c r="F252" s="272"/>
      <c r="G252" s="273"/>
      <c r="H252" s="10"/>
      <c r="I252" s="271"/>
      <c r="J252" s="272"/>
      <c r="K252" s="273"/>
      <c r="L252" s="293"/>
      <c r="M252" s="294"/>
      <c r="N252" s="293"/>
      <c r="O252" s="294"/>
      <c r="P252" s="293"/>
      <c r="Q252" s="294"/>
    </row>
    <row r="253" spans="1:17" hidden="1" x14ac:dyDescent="0.25">
      <c r="A253" s="33">
        <v>6</v>
      </c>
      <c r="B253" s="271"/>
      <c r="C253" s="272"/>
      <c r="D253" s="272"/>
      <c r="E253" s="272"/>
      <c r="F253" s="272"/>
      <c r="G253" s="273"/>
      <c r="H253" s="10"/>
      <c r="I253" s="271"/>
      <c r="J253" s="272"/>
      <c r="K253" s="273"/>
      <c r="L253" s="293"/>
      <c r="M253" s="294"/>
      <c r="N253" s="293"/>
      <c r="O253" s="294"/>
      <c r="P253" s="293"/>
      <c r="Q253" s="294"/>
    </row>
    <row r="254" spans="1:17" hidden="1" x14ac:dyDescent="0.25">
      <c r="A254" s="33">
        <v>7</v>
      </c>
      <c r="B254" s="271"/>
      <c r="C254" s="272"/>
      <c r="D254" s="272"/>
      <c r="E254" s="272"/>
      <c r="F254" s="272"/>
      <c r="G254" s="273"/>
      <c r="H254" s="10"/>
      <c r="I254" s="271"/>
      <c r="J254" s="272"/>
      <c r="K254" s="273"/>
      <c r="L254" s="293"/>
      <c r="M254" s="294"/>
      <c r="N254" s="293"/>
      <c r="O254" s="294"/>
      <c r="P254" s="293"/>
      <c r="Q254" s="294"/>
    </row>
    <row r="255" spans="1:17" hidden="1" x14ac:dyDescent="0.25">
      <c r="A255" s="33">
        <v>8</v>
      </c>
      <c r="B255" s="271"/>
      <c r="C255" s="272"/>
      <c r="D255" s="272"/>
      <c r="E255" s="272"/>
      <c r="F255" s="272"/>
      <c r="G255" s="273"/>
      <c r="H255" s="10"/>
      <c r="I255" s="271"/>
      <c r="J255" s="272"/>
      <c r="K255" s="273"/>
      <c r="L255" s="293"/>
      <c r="M255" s="294"/>
      <c r="N255" s="293"/>
      <c r="O255" s="294"/>
      <c r="P255" s="293"/>
      <c r="Q255" s="294"/>
    </row>
    <row r="256" spans="1:17" hidden="1" x14ac:dyDescent="0.25">
      <c r="A256" s="33">
        <v>9</v>
      </c>
      <c r="B256" s="271"/>
      <c r="C256" s="272"/>
      <c r="D256" s="272"/>
      <c r="E256" s="272"/>
      <c r="F256" s="272"/>
      <c r="G256" s="273"/>
      <c r="H256" s="10"/>
      <c r="I256" s="271"/>
      <c r="J256" s="272"/>
      <c r="K256" s="273"/>
      <c r="L256" s="293"/>
      <c r="M256" s="294"/>
      <c r="N256" s="293"/>
      <c r="O256" s="294"/>
      <c r="P256" s="293"/>
      <c r="Q256" s="294"/>
    </row>
    <row r="257" spans="1:17" hidden="1" x14ac:dyDescent="0.25">
      <c r="A257" s="33">
        <v>10</v>
      </c>
      <c r="B257" s="271"/>
      <c r="C257" s="272"/>
      <c r="D257" s="272"/>
      <c r="E257" s="272"/>
      <c r="F257" s="272"/>
      <c r="G257" s="273"/>
      <c r="H257" s="10"/>
      <c r="I257" s="271"/>
      <c r="J257" s="272"/>
      <c r="K257" s="273"/>
      <c r="L257" s="293"/>
      <c r="M257" s="294"/>
      <c r="N257" s="293"/>
      <c r="O257" s="294"/>
      <c r="P257" s="293"/>
      <c r="Q257" s="294"/>
    </row>
    <row r="258" spans="1:17" x14ac:dyDescent="0.25">
      <c r="A258" s="9"/>
      <c r="B258" s="296" t="s">
        <v>47</v>
      </c>
      <c r="C258" s="296"/>
      <c r="D258" s="296"/>
      <c r="E258" s="296"/>
      <c r="F258" s="296"/>
      <c r="G258" s="296"/>
      <c r="H258" s="296"/>
      <c r="I258" s="296"/>
      <c r="J258" s="296"/>
      <c r="K258" s="296"/>
      <c r="L258" s="296"/>
      <c r="M258" s="296"/>
      <c r="N258" s="296"/>
      <c r="O258" s="296"/>
      <c r="P258" s="296"/>
      <c r="Q258" s="296"/>
    </row>
    <row r="259" spans="1:17" ht="61.5" customHeight="1" x14ac:dyDescent="0.25">
      <c r="A259" s="33">
        <v>1</v>
      </c>
      <c r="B259" s="287" t="s">
        <v>92</v>
      </c>
      <c r="C259" s="288"/>
      <c r="D259" s="288"/>
      <c r="E259" s="288"/>
      <c r="F259" s="288"/>
      <c r="G259" s="289"/>
      <c r="H259" s="34" t="s">
        <v>64</v>
      </c>
      <c r="I259" s="287" t="s">
        <v>144</v>
      </c>
      <c r="J259" s="288"/>
      <c r="K259" s="289"/>
      <c r="L259" s="293">
        <v>1</v>
      </c>
      <c r="M259" s="294"/>
      <c r="N259" s="293"/>
      <c r="O259" s="294"/>
      <c r="P259" s="293">
        <f>L259+N259</f>
        <v>1</v>
      </c>
      <c r="Q259" s="294"/>
    </row>
    <row r="260" spans="1:17" hidden="1" x14ac:dyDescent="0.25">
      <c r="A260" s="33">
        <v>2</v>
      </c>
      <c r="B260" s="287"/>
      <c r="C260" s="288"/>
      <c r="D260" s="288"/>
      <c r="E260" s="288"/>
      <c r="F260" s="288"/>
      <c r="G260" s="289"/>
      <c r="H260" s="34"/>
      <c r="I260" s="287"/>
      <c r="J260" s="288"/>
      <c r="K260" s="289"/>
      <c r="L260" s="293"/>
      <c r="M260" s="294"/>
      <c r="N260" s="293"/>
      <c r="O260" s="294"/>
      <c r="P260" s="293"/>
      <c r="Q260" s="294"/>
    </row>
    <row r="261" spans="1:17" hidden="1" x14ac:dyDescent="0.25">
      <c r="A261" s="33">
        <v>3</v>
      </c>
      <c r="B261" s="287"/>
      <c r="C261" s="288"/>
      <c r="D261" s="288"/>
      <c r="E261" s="288"/>
      <c r="F261" s="288"/>
      <c r="G261" s="289"/>
      <c r="H261" s="34"/>
      <c r="I261" s="287"/>
      <c r="J261" s="288"/>
      <c r="K261" s="289"/>
      <c r="L261" s="293"/>
      <c r="M261" s="294"/>
      <c r="N261" s="293"/>
      <c r="O261" s="294"/>
      <c r="P261" s="293"/>
      <c r="Q261" s="294"/>
    </row>
    <row r="262" spans="1:17" hidden="1" x14ac:dyDescent="0.25">
      <c r="A262" s="33">
        <v>4</v>
      </c>
      <c r="B262" s="287"/>
      <c r="C262" s="288"/>
      <c r="D262" s="288"/>
      <c r="E262" s="288"/>
      <c r="F262" s="288"/>
      <c r="G262" s="289"/>
      <c r="H262" s="34"/>
      <c r="I262" s="287"/>
      <c r="J262" s="288"/>
      <c r="K262" s="289"/>
      <c r="L262" s="293"/>
      <c r="M262" s="294"/>
      <c r="N262" s="293"/>
      <c r="O262" s="294"/>
      <c r="P262" s="293"/>
      <c r="Q262" s="294"/>
    </row>
    <row r="263" spans="1:17" hidden="1" x14ac:dyDescent="0.25">
      <c r="A263" s="33">
        <v>5</v>
      </c>
      <c r="B263" s="287"/>
      <c r="C263" s="288"/>
      <c r="D263" s="288"/>
      <c r="E263" s="288"/>
      <c r="F263" s="288"/>
      <c r="G263" s="289"/>
      <c r="H263" s="34"/>
      <c r="I263" s="287"/>
      <c r="J263" s="288"/>
      <c r="K263" s="289"/>
      <c r="L263" s="293"/>
      <c r="M263" s="294"/>
      <c r="N263" s="293"/>
      <c r="O263" s="294"/>
      <c r="P263" s="293"/>
      <c r="Q263" s="294"/>
    </row>
    <row r="264" spans="1:17" hidden="1" x14ac:dyDescent="0.25">
      <c r="A264" s="33">
        <v>6</v>
      </c>
      <c r="B264" s="287"/>
      <c r="C264" s="288"/>
      <c r="D264" s="288"/>
      <c r="E264" s="288"/>
      <c r="F264" s="288"/>
      <c r="G264" s="289"/>
      <c r="H264" s="34"/>
      <c r="I264" s="287"/>
      <c r="J264" s="288"/>
      <c r="K264" s="289"/>
      <c r="L264" s="293"/>
      <c r="M264" s="294"/>
      <c r="N264" s="293"/>
      <c r="O264" s="294"/>
      <c r="P264" s="293"/>
      <c r="Q264" s="294"/>
    </row>
    <row r="265" spans="1:17" hidden="1" x14ac:dyDescent="0.25">
      <c r="A265" s="33">
        <v>7</v>
      </c>
      <c r="B265" s="287"/>
      <c r="C265" s="288"/>
      <c r="D265" s="288"/>
      <c r="E265" s="288"/>
      <c r="F265" s="288"/>
      <c r="G265" s="289"/>
      <c r="H265" s="34"/>
      <c r="I265" s="287"/>
      <c r="J265" s="288"/>
      <c r="K265" s="289"/>
      <c r="L265" s="293"/>
      <c r="M265" s="294"/>
      <c r="N265" s="293"/>
      <c r="O265" s="294"/>
      <c r="P265" s="293"/>
      <c r="Q265" s="294"/>
    </row>
    <row r="266" spans="1:17" hidden="1" x14ac:dyDescent="0.25">
      <c r="A266" s="33">
        <v>8</v>
      </c>
      <c r="B266" s="271"/>
      <c r="C266" s="272"/>
      <c r="D266" s="272"/>
      <c r="E266" s="272"/>
      <c r="F266" s="272"/>
      <c r="G266" s="273"/>
      <c r="H266" s="10"/>
      <c r="I266" s="271"/>
      <c r="J266" s="272"/>
      <c r="K266" s="273"/>
      <c r="L266" s="293"/>
      <c r="M266" s="294"/>
      <c r="N266" s="293"/>
      <c r="O266" s="294"/>
      <c r="P266" s="293"/>
      <c r="Q266" s="294"/>
    </row>
    <row r="267" spans="1:17" hidden="1" x14ac:dyDescent="0.25">
      <c r="A267" s="33">
        <v>9</v>
      </c>
      <c r="B267" s="271"/>
      <c r="C267" s="272"/>
      <c r="D267" s="272"/>
      <c r="E267" s="272"/>
      <c r="F267" s="272"/>
      <c r="G267" s="273"/>
      <c r="H267" s="10"/>
      <c r="I267" s="271"/>
      <c r="J267" s="272"/>
      <c r="K267" s="273"/>
      <c r="L267" s="293"/>
      <c r="M267" s="294"/>
      <c r="N267" s="293"/>
      <c r="O267" s="294"/>
      <c r="P267" s="293"/>
      <c r="Q267" s="294"/>
    </row>
    <row r="268" spans="1:17" hidden="1" x14ac:dyDescent="0.25">
      <c r="A268" s="33">
        <v>10</v>
      </c>
      <c r="B268" s="271"/>
      <c r="C268" s="272"/>
      <c r="D268" s="272"/>
      <c r="E268" s="272"/>
      <c r="F268" s="272"/>
      <c r="G268" s="273"/>
      <c r="H268" s="10"/>
      <c r="I268" s="271"/>
      <c r="J268" s="272"/>
      <c r="K268" s="273"/>
      <c r="L268" s="293"/>
      <c r="M268" s="294"/>
      <c r="N268" s="293"/>
      <c r="O268" s="294"/>
      <c r="P268" s="293"/>
      <c r="Q268" s="294"/>
    </row>
    <row r="269" spans="1:17" x14ac:dyDescent="0.25">
      <c r="A269" s="9"/>
      <c r="B269" s="296" t="s">
        <v>49</v>
      </c>
      <c r="C269" s="296"/>
      <c r="D269" s="296"/>
      <c r="E269" s="296"/>
      <c r="F269" s="296"/>
      <c r="G269" s="296"/>
      <c r="H269" s="296"/>
      <c r="I269" s="296"/>
      <c r="J269" s="296"/>
      <c r="K269" s="296"/>
      <c r="L269" s="296"/>
      <c r="M269" s="296"/>
      <c r="N269" s="296"/>
      <c r="O269" s="296"/>
      <c r="P269" s="296"/>
      <c r="Q269" s="296"/>
    </row>
    <row r="270" spans="1:17" ht="30" customHeight="1" x14ac:dyDescent="0.25">
      <c r="A270" s="33">
        <v>1</v>
      </c>
      <c r="B270" s="271" t="s">
        <v>93</v>
      </c>
      <c r="C270" s="272"/>
      <c r="D270" s="272"/>
      <c r="E270" s="272"/>
      <c r="F270" s="272"/>
      <c r="G270" s="273"/>
      <c r="H270" s="10" t="s">
        <v>31</v>
      </c>
      <c r="I270" s="287" t="s">
        <v>146</v>
      </c>
      <c r="J270" s="288"/>
      <c r="K270" s="289"/>
      <c r="L270" s="301">
        <f>L248/L259</f>
        <v>190000</v>
      </c>
      <c r="M270" s="302"/>
      <c r="N270" s="301">
        <f>N248/L259</f>
        <v>0</v>
      </c>
      <c r="O270" s="302"/>
      <c r="P270" s="301">
        <f>P248/P259</f>
        <v>190000</v>
      </c>
      <c r="Q270" s="302"/>
    </row>
    <row r="271" spans="1:17" hidden="1" x14ac:dyDescent="0.25">
      <c r="A271" s="33">
        <v>2</v>
      </c>
      <c r="B271" s="271"/>
      <c r="C271" s="272"/>
      <c r="D271" s="272"/>
      <c r="E271" s="272"/>
      <c r="F271" s="272"/>
      <c r="G271" s="273"/>
      <c r="H271" s="10"/>
      <c r="I271" s="271"/>
      <c r="J271" s="272"/>
      <c r="K271" s="273"/>
      <c r="L271" s="293"/>
      <c r="M271" s="294"/>
      <c r="N271" s="293"/>
      <c r="O271" s="294"/>
      <c r="P271" s="293"/>
      <c r="Q271" s="294"/>
    </row>
    <row r="272" spans="1:17" hidden="1" x14ac:dyDescent="0.25">
      <c r="A272" s="33">
        <v>3</v>
      </c>
      <c r="B272" s="271"/>
      <c r="C272" s="272"/>
      <c r="D272" s="272"/>
      <c r="E272" s="272"/>
      <c r="F272" s="272"/>
      <c r="G272" s="273"/>
      <c r="H272" s="10"/>
      <c r="I272" s="271"/>
      <c r="J272" s="272"/>
      <c r="K272" s="273"/>
      <c r="L272" s="293"/>
      <c r="M272" s="294"/>
      <c r="N272" s="293"/>
      <c r="O272" s="294"/>
      <c r="P272" s="293"/>
      <c r="Q272" s="294"/>
    </row>
    <row r="273" spans="1:17" hidden="1" x14ac:dyDescent="0.25">
      <c r="A273" s="33">
        <v>4</v>
      </c>
      <c r="B273" s="271"/>
      <c r="C273" s="272"/>
      <c r="D273" s="272"/>
      <c r="E273" s="272"/>
      <c r="F273" s="272"/>
      <c r="G273" s="273"/>
      <c r="H273" s="10"/>
      <c r="I273" s="271"/>
      <c r="J273" s="272"/>
      <c r="K273" s="273"/>
      <c r="L273" s="293"/>
      <c r="M273" s="294"/>
      <c r="N273" s="293"/>
      <c r="O273" s="294"/>
      <c r="P273" s="293"/>
      <c r="Q273" s="294"/>
    </row>
    <row r="274" spans="1:17" hidden="1" x14ac:dyDescent="0.25">
      <c r="A274" s="33">
        <v>5</v>
      </c>
      <c r="B274" s="271"/>
      <c r="C274" s="272"/>
      <c r="D274" s="272"/>
      <c r="E274" s="272"/>
      <c r="F274" s="272"/>
      <c r="G274" s="273"/>
      <c r="H274" s="10"/>
      <c r="I274" s="271"/>
      <c r="J274" s="272"/>
      <c r="K274" s="273"/>
      <c r="L274" s="293"/>
      <c r="M274" s="294"/>
      <c r="N274" s="293"/>
      <c r="O274" s="294"/>
      <c r="P274" s="293"/>
      <c r="Q274" s="294"/>
    </row>
    <row r="275" spans="1:17" x14ac:dyDescent="0.25">
      <c r="A275" s="9"/>
      <c r="B275" s="296" t="s">
        <v>50</v>
      </c>
      <c r="C275" s="296"/>
      <c r="D275" s="296"/>
      <c r="E275" s="296"/>
      <c r="F275" s="296"/>
      <c r="G275" s="296"/>
      <c r="H275" s="296"/>
      <c r="I275" s="296"/>
      <c r="J275" s="296"/>
      <c r="K275" s="296"/>
      <c r="L275" s="296"/>
      <c r="M275" s="296"/>
      <c r="N275" s="296"/>
      <c r="O275" s="296"/>
      <c r="P275" s="296"/>
      <c r="Q275" s="296"/>
    </row>
    <row r="276" spans="1:17" x14ac:dyDescent="0.25">
      <c r="A276" s="33">
        <v>1</v>
      </c>
      <c r="B276" s="271" t="s">
        <v>154</v>
      </c>
      <c r="C276" s="272"/>
      <c r="D276" s="272"/>
      <c r="E276" s="272"/>
      <c r="F276" s="272"/>
      <c r="G276" s="273"/>
      <c r="H276" s="10" t="s">
        <v>69</v>
      </c>
      <c r="I276" s="271" t="s">
        <v>70</v>
      </c>
      <c r="J276" s="272"/>
      <c r="K276" s="273"/>
      <c r="L276" s="293">
        <v>100</v>
      </c>
      <c r="M276" s="294"/>
      <c r="N276" s="293">
        <v>100</v>
      </c>
      <c r="O276" s="294"/>
      <c r="P276" s="300">
        <v>100</v>
      </c>
      <c r="Q276" s="294"/>
    </row>
    <row r="277" spans="1:17" hidden="1" x14ac:dyDescent="0.25">
      <c r="A277" s="33">
        <v>2</v>
      </c>
      <c r="B277" s="271"/>
      <c r="C277" s="272"/>
      <c r="D277" s="272"/>
      <c r="E277" s="272"/>
      <c r="F277" s="272"/>
      <c r="G277" s="273"/>
      <c r="H277" s="10"/>
      <c r="I277" s="271"/>
      <c r="J277" s="272"/>
      <c r="K277" s="273"/>
      <c r="L277" s="293"/>
      <c r="M277" s="294"/>
      <c r="N277" s="293"/>
      <c r="O277" s="294"/>
      <c r="P277" s="293"/>
      <c r="Q277" s="294"/>
    </row>
    <row r="278" spans="1:17" hidden="1" x14ac:dyDescent="0.25">
      <c r="A278" s="33">
        <v>3</v>
      </c>
      <c r="B278" s="271"/>
      <c r="C278" s="272"/>
      <c r="D278" s="272"/>
      <c r="E278" s="272"/>
      <c r="F278" s="272"/>
      <c r="G278" s="273"/>
      <c r="H278" s="10"/>
      <c r="I278" s="271"/>
      <c r="J278" s="272"/>
      <c r="K278" s="273"/>
      <c r="L278" s="293"/>
      <c r="M278" s="294"/>
      <c r="N278" s="293"/>
      <c r="O278" s="294"/>
      <c r="P278" s="293"/>
      <c r="Q278" s="294"/>
    </row>
    <row r="279" spans="1:17" hidden="1" x14ac:dyDescent="0.25">
      <c r="A279" s="33">
        <v>4</v>
      </c>
      <c r="B279" s="271"/>
      <c r="C279" s="272"/>
      <c r="D279" s="272"/>
      <c r="E279" s="272"/>
      <c r="F279" s="272"/>
      <c r="G279" s="273"/>
      <c r="H279" s="10"/>
      <c r="I279" s="271"/>
      <c r="J279" s="272"/>
      <c r="K279" s="273"/>
      <c r="L279" s="293"/>
      <c r="M279" s="294"/>
      <c r="N279" s="293"/>
      <c r="O279" s="294"/>
      <c r="P279" s="293"/>
      <c r="Q279" s="294"/>
    </row>
    <row r="280" spans="1:17" hidden="1" x14ac:dyDescent="0.25">
      <c r="A280" s="33">
        <v>5</v>
      </c>
      <c r="B280" s="271"/>
      <c r="C280" s="272"/>
      <c r="D280" s="272"/>
      <c r="E280" s="272"/>
      <c r="F280" s="272"/>
      <c r="G280" s="273"/>
      <c r="H280" s="10"/>
      <c r="I280" s="271"/>
      <c r="J280" s="272"/>
      <c r="K280" s="273"/>
      <c r="L280" s="293"/>
      <c r="M280" s="294"/>
      <c r="N280" s="293"/>
      <c r="O280" s="294"/>
      <c r="P280" s="293"/>
      <c r="Q280" s="294"/>
    </row>
    <row r="281" spans="1:17" ht="21" customHeight="1" x14ac:dyDescent="0.25">
      <c r="A281" s="9"/>
      <c r="B281" s="297" t="s">
        <v>160</v>
      </c>
      <c r="C281" s="298"/>
      <c r="D281" s="297" t="s">
        <v>114</v>
      </c>
      <c r="E281" s="299"/>
      <c r="F281" s="299"/>
      <c r="G281" s="299"/>
      <c r="H281" s="299"/>
      <c r="I281" s="299"/>
      <c r="J281" s="299"/>
      <c r="K281" s="299"/>
      <c r="L281" s="299"/>
      <c r="M281" s="299"/>
      <c r="N281" s="299"/>
      <c r="O281" s="299"/>
      <c r="P281" s="299"/>
      <c r="Q281" s="298"/>
    </row>
    <row r="282" spans="1:17" x14ac:dyDescent="0.25">
      <c r="A282" s="9"/>
      <c r="B282" s="296" t="s">
        <v>46</v>
      </c>
      <c r="C282" s="296"/>
      <c r="D282" s="296"/>
      <c r="E282" s="296"/>
      <c r="F282" s="296"/>
      <c r="G282" s="296"/>
      <c r="H282" s="296"/>
      <c r="I282" s="296"/>
      <c r="J282" s="296"/>
      <c r="K282" s="296"/>
      <c r="L282" s="296"/>
      <c r="M282" s="296"/>
      <c r="N282" s="296"/>
      <c r="O282" s="296"/>
      <c r="P282" s="296"/>
      <c r="Q282" s="296"/>
    </row>
    <row r="283" spans="1:17" ht="60.75" customHeight="1" x14ac:dyDescent="0.25">
      <c r="A283" s="33">
        <v>1</v>
      </c>
      <c r="B283" s="308" t="s">
        <v>123</v>
      </c>
      <c r="C283" s="327"/>
      <c r="D283" s="327"/>
      <c r="E283" s="327"/>
      <c r="F283" s="327"/>
      <c r="G283" s="309"/>
      <c r="H283" s="10" t="s">
        <v>31</v>
      </c>
      <c r="I283" s="540" t="s">
        <v>161</v>
      </c>
      <c r="J283" s="541"/>
      <c r="K283" s="542"/>
      <c r="L283" s="303">
        <f>L285+L289+L293+L297</f>
        <v>10127431</v>
      </c>
      <c r="M283" s="304"/>
      <c r="N283" s="303">
        <f>N285+N289+N293+N297</f>
        <v>2177952</v>
      </c>
      <c r="O283" s="304"/>
      <c r="P283" s="303">
        <f>P285+P289+P293+P297</f>
        <v>12305383</v>
      </c>
      <c r="Q283" s="304"/>
    </row>
    <row r="284" spans="1:17" ht="15" hidden="1" customHeight="1" x14ac:dyDescent="0.25">
      <c r="A284" s="33"/>
      <c r="B284" s="271" t="s">
        <v>120</v>
      </c>
      <c r="C284" s="272"/>
      <c r="D284" s="272"/>
      <c r="E284" s="272"/>
      <c r="F284" s="272"/>
      <c r="G284" s="273"/>
      <c r="H284" s="10"/>
      <c r="I284" s="543"/>
      <c r="J284" s="544"/>
      <c r="K284" s="545"/>
      <c r="L284" s="303"/>
      <c r="M284" s="539"/>
      <c r="N284" s="539"/>
      <c r="O284" s="539"/>
      <c r="P284" s="539"/>
      <c r="Q284" s="304"/>
    </row>
    <row r="285" spans="1:17" ht="57.75" hidden="1" customHeight="1" x14ac:dyDescent="0.25">
      <c r="A285" s="45">
        <v>2</v>
      </c>
      <c r="B285" s="310" t="s">
        <v>162</v>
      </c>
      <c r="C285" s="311"/>
      <c r="D285" s="311"/>
      <c r="E285" s="311"/>
      <c r="F285" s="311"/>
      <c r="G285" s="312"/>
      <c r="H285" s="10" t="s">
        <v>31</v>
      </c>
      <c r="I285" s="543"/>
      <c r="J285" s="544"/>
      <c r="K285" s="545"/>
      <c r="L285" s="303">
        <f>L287+L288</f>
        <v>2756927</v>
      </c>
      <c r="M285" s="304"/>
      <c r="N285" s="303">
        <f t="shared" ref="N285" si="16">N287+N288</f>
        <v>0</v>
      </c>
      <c r="O285" s="304"/>
      <c r="P285" s="303">
        <f t="shared" ref="P285" si="17">P287+P288</f>
        <v>2756927</v>
      </c>
      <c r="Q285" s="304"/>
    </row>
    <row r="286" spans="1:17" ht="17.25" hidden="1" customHeight="1" x14ac:dyDescent="0.25">
      <c r="A286" s="33"/>
      <c r="B286" s="287" t="s">
        <v>118</v>
      </c>
      <c r="C286" s="288"/>
      <c r="D286" s="288"/>
      <c r="E286" s="288"/>
      <c r="F286" s="288"/>
      <c r="G286" s="289"/>
      <c r="H286" s="10"/>
      <c r="I286" s="543"/>
      <c r="J286" s="544"/>
      <c r="K286" s="545"/>
      <c r="L286" s="303"/>
      <c r="M286" s="539"/>
      <c r="N286" s="539"/>
      <c r="O286" s="539"/>
      <c r="P286" s="539"/>
      <c r="Q286" s="304"/>
    </row>
    <row r="287" spans="1:17" ht="28.5" hidden="1" customHeight="1" x14ac:dyDescent="0.25">
      <c r="A287" s="33">
        <v>3</v>
      </c>
      <c r="B287" s="287" t="s">
        <v>117</v>
      </c>
      <c r="C287" s="288"/>
      <c r="D287" s="288"/>
      <c r="E287" s="288"/>
      <c r="F287" s="288"/>
      <c r="G287" s="289"/>
      <c r="H287" s="10" t="s">
        <v>31</v>
      </c>
      <c r="I287" s="543"/>
      <c r="J287" s="544"/>
      <c r="K287" s="545"/>
      <c r="L287" s="303">
        <v>1929838</v>
      </c>
      <c r="M287" s="304"/>
      <c r="N287" s="303">
        <v>0</v>
      </c>
      <c r="O287" s="304"/>
      <c r="P287" s="303">
        <f>L287+N287</f>
        <v>1929838</v>
      </c>
      <c r="Q287" s="304"/>
    </row>
    <row r="288" spans="1:17" ht="15" hidden="1" customHeight="1" x14ac:dyDescent="0.25">
      <c r="A288" s="33">
        <v>4</v>
      </c>
      <c r="B288" s="287" t="s">
        <v>116</v>
      </c>
      <c r="C288" s="288"/>
      <c r="D288" s="288"/>
      <c r="E288" s="288"/>
      <c r="F288" s="288"/>
      <c r="G288" s="289"/>
      <c r="H288" s="10" t="s">
        <v>31</v>
      </c>
      <c r="I288" s="543"/>
      <c r="J288" s="544"/>
      <c r="K288" s="545"/>
      <c r="L288" s="303">
        <v>827089</v>
      </c>
      <c r="M288" s="304"/>
      <c r="N288" s="303">
        <v>0</v>
      </c>
      <c r="O288" s="304"/>
      <c r="P288" s="303">
        <f>L288+N288</f>
        <v>827089</v>
      </c>
      <c r="Q288" s="304"/>
    </row>
    <row r="289" spans="1:17" ht="38.25" hidden="1" customHeight="1" x14ac:dyDescent="0.25">
      <c r="A289" s="45">
        <v>5</v>
      </c>
      <c r="B289" s="310" t="s">
        <v>119</v>
      </c>
      <c r="C289" s="311"/>
      <c r="D289" s="311"/>
      <c r="E289" s="311"/>
      <c r="F289" s="311"/>
      <c r="G289" s="312"/>
      <c r="H289" s="10" t="s">
        <v>31</v>
      </c>
      <c r="I289" s="543"/>
      <c r="J289" s="544"/>
      <c r="K289" s="545"/>
      <c r="L289" s="303">
        <f>L291+L292</f>
        <v>7171004</v>
      </c>
      <c r="M289" s="304"/>
      <c r="N289" s="303">
        <f t="shared" ref="N289" si="18">N291+N292</f>
        <v>738000</v>
      </c>
      <c r="O289" s="304"/>
      <c r="P289" s="303">
        <f t="shared" ref="P289" si="19">P291+P292</f>
        <v>7909004</v>
      </c>
      <c r="Q289" s="304"/>
    </row>
    <row r="290" spans="1:17" ht="14.25" hidden="1" customHeight="1" x14ac:dyDescent="0.25">
      <c r="A290" s="33"/>
      <c r="B290" s="287" t="s">
        <v>118</v>
      </c>
      <c r="C290" s="288"/>
      <c r="D290" s="288"/>
      <c r="E290" s="288"/>
      <c r="F290" s="288"/>
      <c r="G290" s="289"/>
      <c r="H290" s="10"/>
      <c r="I290" s="543"/>
      <c r="J290" s="544"/>
      <c r="K290" s="545"/>
      <c r="L290" s="303"/>
      <c r="M290" s="539"/>
      <c r="N290" s="539"/>
      <c r="O290" s="539"/>
      <c r="P290" s="539"/>
      <c r="Q290" s="304"/>
    </row>
    <row r="291" spans="1:17" ht="28.5" hidden="1" customHeight="1" x14ac:dyDescent="0.25">
      <c r="A291" s="33">
        <v>6</v>
      </c>
      <c r="B291" s="287" t="s">
        <v>117</v>
      </c>
      <c r="C291" s="288"/>
      <c r="D291" s="288"/>
      <c r="E291" s="288"/>
      <c r="F291" s="288"/>
      <c r="G291" s="289"/>
      <c r="H291" s="10" t="s">
        <v>31</v>
      </c>
      <c r="I291" s="543"/>
      <c r="J291" s="544"/>
      <c r="K291" s="545"/>
      <c r="L291" s="303">
        <v>4798313</v>
      </c>
      <c r="M291" s="304"/>
      <c r="N291" s="303">
        <v>738000</v>
      </c>
      <c r="O291" s="304"/>
      <c r="P291" s="303">
        <f>L291+N291</f>
        <v>5536313</v>
      </c>
      <c r="Q291" s="304"/>
    </row>
    <row r="292" spans="1:17" ht="15" hidden="1" customHeight="1" x14ac:dyDescent="0.25">
      <c r="A292" s="33">
        <v>7</v>
      </c>
      <c r="B292" s="287" t="s">
        <v>116</v>
      </c>
      <c r="C292" s="288"/>
      <c r="D292" s="288"/>
      <c r="E292" s="288"/>
      <c r="F292" s="288"/>
      <c r="G292" s="289"/>
      <c r="H292" s="10" t="s">
        <v>31</v>
      </c>
      <c r="I292" s="543"/>
      <c r="J292" s="544"/>
      <c r="K292" s="545"/>
      <c r="L292" s="303">
        <v>2372691</v>
      </c>
      <c r="M292" s="304"/>
      <c r="N292" s="303">
        <v>0</v>
      </c>
      <c r="O292" s="304"/>
      <c r="P292" s="303">
        <f>L292+N292</f>
        <v>2372691</v>
      </c>
      <c r="Q292" s="304"/>
    </row>
    <row r="293" spans="1:17" ht="36" hidden="1" customHeight="1" x14ac:dyDescent="0.25">
      <c r="A293" s="45">
        <v>8</v>
      </c>
      <c r="B293" s="310" t="s">
        <v>163</v>
      </c>
      <c r="C293" s="311"/>
      <c r="D293" s="311"/>
      <c r="E293" s="311"/>
      <c r="F293" s="311"/>
      <c r="G293" s="312"/>
      <c r="H293" s="10" t="s">
        <v>31</v>
      </c>
      <c r="I293" s="543"/>
      <c r="J293" s="544"/>
      <c r="K293" s="545"/>
      <c r="L293" s="303">
        <f>L295+L296</f>
        <v>0</v>
      </c>
      <c r="M293" s="304"/>
      <c r="N293" s="303">
        <f t="shared" ref="N293" si="20">N295+N296</f>
        <v>1139952</v>
      </c>
      <c r="O293" s="304"/>
      <c r="P293" s="303">
        <f t="shared" ref="P293" si="21">P295+P296</f>
        <v>1139952</v>
      </c>
      <c r="Q293" s="304"/>
    </row>
    <row r="294" spans="1:17" ht="15" hidden="1" customHeight="1" x14ac:dyDescent="0.25">
      <c r="A294" s="33"/>
      <c r="B294" s="287" t="s">
        <v>118</v>
      </c>
      <c r="C294" s="288"/>
      <c r="D294" s="288"/>
      <c r="E294" s="288"/>
      <c r="F294" s="288"/>
      <c r="G294" s="289"/>
      <c r="H294" s="10"/>
      <c r="I294" s="543"/>
      <c r="J294" s="544"/>
      <c r="K294" s="545"/>
      <c r="L294" s="303"/>
      <c r="M294" s="539"/>
      <c r="N294" s="539"/>
      <c r="O294" s="539"/>
      <c r="P294" s="539"/>
      <c r="Q294" s="304"/>
    </row>
    <row r="295" spans="1:17" ht="28.5" hidden="1" customHeight="1" x14ac:dyDescent="0.25">
      <c r="A295" s="33">
        <v>9</v>
      </c>
      <c r="B295" s="287" t="s">
        <v>117</v>
      </c>
      <c r="C295" s="288"/>
      <c r="D295" s="288"/>
      <c r="E295" s="288"/>
      <c r="F295" s="288"/>
      <c r="G295" s="289"/>
      <c r="H295" s="10" t="s">
        <v>31</v>
      </c>
      <c r="I295" s="543"/>
      <c r="J295" s="544"/>
      <c r="K295" s="545"/>
      <c r="L295" s="303">
        <v>0</v>
      </c>
      <c r="M295" s="304"/>
      <c r="N295" s="303">
        <v>797966</v>
      </c>
      <c r="O295" s="304"/>
      <c r="P295" s="303">
        <f>L295+N295</f>
        <v>797966</v>
      </c>
      <c r="Q295" s="304"/>
    </row>
    <row r="296" spans="1:17" ht="15" hidden="1" customHeight="1" x14ac:dyDescent="0.25">
      <c r="A296" s="33">
        <v>10</v>
      </c>
      <c r="B296" s="287" t="s">
        <v>116</v>
      </c>
      <c r="C296" s="288"/>
      <c r="D296" s="288"/>
      <c r="E296" s="288"/>
      <c r="F296" s="288"/>
      <c r="G296" s="289"/>
      <c r="H296" s="10" t="s">
        <v>31</v>
      </c>
      <c r="I296" s="543"/>
      <c r="J296" s="544"/>
      <c r="K296" s="545"/>
      <c r="L296" s="303">
        <v>0</v>
      </c>
      <c r="M296" s="304"/>
      <c r="N296" s="303">
        <v>341986</v>
      </c>
      <c r="O296" s="304"/>
      <c r="P296" s="303">
        <f>L296+N296</f>
        <v>341986</v>
      </c>
      <c r="Q296" s="304"/>
    </row>
    <row r="297" spans="1:17" ht="99" hidden="1" customHeight="1" x14ac:dyDescent="0.25">
      <c r="A297" s="45">
        <v>11</v>
      </c>
      <c r="B297" s="310" t="s">
        <v>164</v>
      </c>
      <c r="C297" s="311"/>
      <c r="D297" s="311"/>
      <c r="E297" s="311"/>
      <c r="F297" s="311"/>
      <c r="G297" s="312"/>
      <c r="H297" s="10" t="s">
        <v>31</v>
      </c>
      <c r="I297" s="543"/>
      <c r="J297" s="544"/>
      <c r="K297" s="545"/>
      <c r="L297" s="303">
        <f>L299+L300</f>
        <v>199500</v>
      </c>
      <c r="M297" s="304"/>
      <c r="N297" s="303">
        <f t="shared" ref="N297" si="22">N299+N300</f>
        <v>300000</v>
      </c>
      <c r="O297" s="304"/>
      <c r="P297" s="303">
        <f t="shared" ref="P297" si="23">P299+P300</f>
        <v>499500</v>
      </c>
      <c r="Q297" s="304"/>
    </row>
    <row r="298" spans="1:17" ht="15" hidden="1" customHeight="1" x14ac:dyDescent="0.25">
      <c r="A298" s="33"/>
      <c r="B298" s="287" t="s">
        <v>118</v>
      </c>
      <c r="C298" s="288"/>
      <c r="D298" s="288"/>
      <c r="E298" s="288"/>
      <c r="F298" s="288"/>
      <c r="G298" s="289"/>
      <c r="H298" s="10"/>
      <c r="I298" s="543"/>
      <c r="J298" s="544"/>
      <c r="K298" s="545"/>
      <c r="L298" s="303"/>
      <c r="M298" s="539"/>
      <c r="N298" s="539"/>
      <c r="O298" s="539"/>
      <c r="P298" s="539"/>
      <c r="Q298" s="304"/>
    </row>
    <row r="299" spans="1:17" ht="28.5" hidden="1" customHeight="1" x14ac:dyDescent="0.25">
      <c r="A299" s="33">
        <v>12</v>
      </c>
      <c r="B299" s="287" t="s">
        <v>117</v>
      </c>
      <c r="C299" s="288"/>
      <c r="D299" s="288"/>
      <c r="E299" s="288"/>
      <c r="F299" s="288"/>
      <c r="G299" s="289"/>
      <c r="H299" s="10" t="s">
        <v>31</v>
      </c>
      <c r="I299" s="543"/>
      <c r="J299" s="544"/>
      <c r="K299" s="545"/>
      <c r="L299" s="303">
        <v>49650</v>
      </c>
      <c r="M299" s="304"/>
      <c r="N299" s="303">
        <v>300000</v>
      </c>
      <c r="O299" s="304"/>
      <c r="P299" s="303">
        <f>L299+N299</f>
        <v>349650</v>
      </c>
      <c r="Q299" s="304"/>
    </row>
    <row r="300" spans="1:17" ht="15" hidden="1" customHeight="1" x14ac:dyDescent="0.25">
      <c r="A300" s="33">
        <v>13</v>
      </c>
      <c r="B300" s="287" t="s">
        <v>116</v>
      </c>
      <c r="C300" s="288"/>
      <c r="D300" s="288"/>
      <c r="E300" s="288"/>
      <c r="F300" s="288"/>
      <c r="G300" s="289"/>
      <c r="H300" s="10" t="s">
        <v>31</v>
      </c>
      <c r="I300" s="546"/>
      <c r="J300" s="547"/>
      <c r="K300" s="548"/>
      <c r="L300" s="303">
        <v>149850</v>
      </c>
      <c r="M300" s="304"/>
      <c r="N300" s="303">
        <v>0</v>
      </c>
      <c r="O300" s="304"/>
      <c r="P300" s="303">
        <f>L300+N300</f>
        <v>149850</v>
      </c>
      <c r="Q300" s="304"/>
    </row>
    <row r="301" spans="1:17" ht="39" hidden="1" customHeight="1" x14ac:dyDescent="0.25">
      <c r="A301" s="33"/>
      <c r="B301" s="287"/>
      <c r="C301" s="288"/>
      <c r="D301" s="288"/>
      <c r="E301" s="288"/>
      <c r="F301" s="288"/>
      <c r="G301" s="289"/>
      <c r="H301" s="10"/>
      <c r="I301" s="271"/>
      <c r="J301" s="272"/>
      <c r="K301" s="273"/>
      <c r="L301" s="293"/>
      <c r="M301" s="294"/>
      <c r="N301" s="293"/>
      <c r="O301" s="294"/>
      <c r="P301" s="293"/>
      <c r="Q301" s="294"/>
    </row>
    <row r="302" spans="1:17" x14ac:dyDescent="0.25">
      <c r="A302" s="9"/>
      <c r="B302" s="296" t="s">
        <v>47</v>
      </c>
      <c r="C302" s="296"/>
      <c r="D302" s="296"/>
      <c r="E302" s="296"/>
      <c r="F302" s="296"/>
      <c r="G302" s="296"/>
      <c r="H302" s="296"/>
      <c r="I302" s="296"/>
      <c r="J302" s="296"/>
      <c r="K302" s="296"/>
      <c r="L302" s="296"/>
      <c r="M302" s="296"/>
      <c r="N302" s="296"/>
      <c r="O302" s="296"/>
      <c r="P302" s="296"/>
      <c r="Q302" s="296"/>
    </row>
    <row r="303" spans="1:17" ht="28.5" customHeight="1" x14ac:dyDescent="0.25">
      <c r="A303" s="33">
        <v>1</v>
      </c>
      <c r="B303" s="287" t="s">
        <v>121</v>
      </c>
      <c r="C303" s="288"/>
      <c r="D303" s="288"/>
      <c r="E303" s="288"/>
      <c r="F303" s="288"/>
      <c r="G303" s="289"/>
      <c r="H303" s="10" t="s">
        <v>64</v>
      </c>
      <c r="I303" s="271" t="s">
        <v>74</v>
      </c>
      <c r="J303" s="272"/>
      <c r="K303" s="273"/>
      <c r="L303" s="293">
        <v>34</v>
      </c>
      <c r="M303" s="294"/>
      <c r="N303" s="293">
        <v>34</v>
      </c>
      <c r="O303" s="294"/>
      <c r="P303" s="293">
        <v>34</v>
      </c>
      <c r="Q303" s="294"/>
    </row>
    <row r="304" spans="1:17" hidden="1" x14ac:dyDescent="0.25">
      <c r="A304" s="33">
        <v>2</v>
      </c>
      <c r="B304" s="287"/>
      <c r="C304" s="288"/>
      <c r="D304" s="288"/>
      <c r="E304" s="288"/>
      <c r="F304" s="288"/>
      <c r="G304" s="289"/>
      <c r="H304" s="10"/>
      <c r="I304" s="271"/>
      <c r="J304" s="272"/>
      <c r="K304" s="273"/>
      <c r="L304" s="293"/>
      <c r="M304" s="294"/>
      <c r="N304" s="293"/>
      <c r="O304" s="294"/>
      <c r="P304" s="293"/>
      <c r="Q304" s="294"/>
    </row>
    <row r="305" spans="1:17" hidden="1" x14ac:dyDescent="0.25">
      <c r="A305" s="33">
        <v>3</v>
      </c>
      <c r="B305" s="287"/>
      <c r="C305" s="288"/>
      <c r="D305" s="288"/>
      <c r="E305" s="288"/>
      <c r="F305" s="288"/>
      <c r="G305" s="289"/>
      <c r="H305" s="10"/>
      <c r="I305" s="271"/>
      <c r="J305" s="272"/>
      <c r="K305" s="273"/>
      <c r="L305" s="293"/>
      <c r="M305" s="294"/>
      <c r="N305" s="293"/>
      <c r="O305" s="294"/>
      <c r="P305" s="293"/>
      <c r="Q305" s="294"/>
    </row>
    <row r="306" spans="1:17" hidden="1" x14ac:dyDescent="0.25">
      <c r="A306" s="33">
        <v>4</v>
      </c>
      <c r="B306" s="287"/>
      <c r="C306" s="288"/>
      <c r="D306" s="288"/>
      <c r="E306" s="288"/>
      <c r="F306" s="288"/>
      <c r="G306" s="289"/>
      <c r="H306" s="10"/>
      <c r="I306" s="271"/>
      <c r="J306" s="272"/>
      <c r="K306" s="273"/>
      <c r="L306" s="293"/>
      <c r="M306" s="294"/>
      <c r="N306" s="293"/>
      <c r="O306" s="294"/>
      <c r="P306" s="293"/>
      <c r="Q306" s="294"/>
    </row>
    <row r="307" spans="1:17" hidden="1" x14ac:dyDescent="0.25">
      <c r="A307" s="33">
        <v>5</v>
      </c>
      <c r="B307" s="287"/>
      <c r="C307" s="288"/>
      <c r="D307" s="288"/>
      <c r="E307" s="288"/>
      <c r="F307" s="288"/>
      <c r="G307" s="289"/>
      <c r="H307" s="10"/>
      <c r="I307" s="271"/>
      <c r="J307" s="272"/>
      <c r="K307" s="273"/>
      <c r="L307" s="293"/>
      <c r="M307" s="294"/>
      <c r="N307" s="293"/>
      <c r="O307" s="294"/>
      <c r="P307" s="293"/>
      <c r="Q307" s="294"/>
    </row>
    <row r="308" spans="1:17" hidden="1" x14ac:dyDescent="0.25">
      <c r="A308" s="33">
        <v>6</v>
      </c>
      <c r="B308" s="287"/>
      <c r="C308" s="288"/>
      <c r="D308" s="288"/>
      <c r="E308" s="288"/>
      <c r="F308" s="288"/>
      <c r="G308" s="289"/>
      <c r="H308" s="10"/>
      <c r="I308" s="271"/>
      <c r="J308" s="272"/>
      <c r="K308" s="273"/>
      <c r="L308" s="293"/>
      <c r="M308" s="294"/>
      <c r="N308" s="293"/>
      <c r="O308" s="294"/>
      <c r="P308" s="293"/>
      <c r="Q308" s="294"/>
    </row>
    <row r="309" spans="1:17" hidden="1" x14ac:dyDescent="0.25">
      <c r="A309" s="33">
        <v>7</v>
      </c>
      <c r="B309" s="287"/>
      <c r="C309" s="288"/>
      <c r="D309" s="288"/>
      <c r="E309" s="288"/>
      <c r="F309" s="288"/>
      <c r="G309" s="289"/>
      <c r="H309" s="10"/>
      <c r="I309" s="271"/>
      <c r="J309" s="272"/>
      <c r="K309" s="273"/>
      <c r="L309" s="293"/>
      <c r="M309" s="294"/>
      <c r="N309" s="293"/>
      <c r="O309" s="294"/>
      <c r="P309" s="293"/>
      <c r="Q309" s="294"/>
    </row>
    <row r="310" spans="1:17" hidden="1" x14ac:dyDescent="0.25">
      <c r="A310" s="33">
        <v>8</v>
      </c>
      <c r="B310" s="287"/>
      <c r="C310" s="288"/>
      <c r="D310" s="288"/>
      <c r="E310" s="288"/>
      <c r="F310" s="288"/>
      <c r="G310" s="289"/>
      <c r="H310" s="10"/>
      <c r="I310" s="271"/>
      <c r="J310" s="272"/>
      <c r="K310" s="273"/>
      <c r="L310" s="293"/>
      <c r="M310" s="294"/>
      <c r="N310" s="293"/>
      <c r="O310" s="294"/>
      <c r="P310" s="293"/>
      <c r="Q310" s="294"/>
    </row>
    <row r="311" spans="1:17" hidden="1" x14ac:dyDescent="0.25">
      <c r="A311" s="33">
        <v>9</v>
      </c>
      <c r="B311" s="287"/>
      <c r="C311" s="288"/>
      <c r="D311" s="288"/>
      <c r="E311" s="288"/>
      <c r="F311" s="288"/>
      <c r="G311" s="289"/>
      <c r="H311" s="10"/>
      <c r="I311" s="271"/>
      <c r="J311" s="272"/>
      <c r="K311" s="273"/>
      <c r="L311" s="293"/>
      <c r="M311" s="294"/>
      <c r="N311" s="293"/>
      <c r="O311" s="294"/>
      <c r="P311" s="293"/>
      <c r="Q311" s="294"/>
    </row>
    <row r="312" spans="1:17" hidden="1" x14ac:dyDescent="0.25">
      <c r="A312" s="33">
        <v>10</v>
      </c>
      <c r="B312" s="287"/>
      <c r="C312" s="288"/>
      <c r="D312" s="288"/>
      <c r="E312" s="288"/>
      <c r="F312" s="288"/>
      <c r="G312" s="289"/>
      <c r="H312" s="10"/>
      <c r="I312" s="271"/>
      <c r="J312" s="272"/>
      <c r="K312" s="273"/>
      <c r="L312" s="293"/>
      <c r="M312" s="294"/>
      <c r="N312" s="293"/>
      <c r="O312" s="294"/>
      <c r="P312" s="293"/>
      <c r="Q312" s="294"/>
    </row>
    <row r="313" spans="1:17" x14ac:dyDescent="0.25">
      <c r="A313" s="9"/>
      <c r="B313" s="296" t="s">
        <v>49</v>
      </c>
      <c r="C313" s="296"/>
      <c r="D313" s="296"/>
      <c r="E313" s="296"/>
      <c r="F313" s="296"/>
      <c r="G313" s="296"/>
      <c r="H313" s="296"/>
      <c r="I313" s="296"/>
      <c r="J313" s="296"/>
      <c r="K313" s="296"/>
      <c r="L313" s="296"/>
      <c r="M313" s="296"/>
      <c r="N313" s="296"/>
      <c r="O313" s="296"/>
      <c r="P313" s="296"/>
      <c r="Q313" s="296"/>
    </row>
    <row r="314" spans="1:17" ht="36.75" customHeight="1" x14ac:dyDescent="0.25">
      <c r="A314" s="33">
        <v>1</v>
      </c>
      <c r="B314" s="271" t="s">
        <v>122</v>
      </c>
      <c r="C314" s="272"/>
      <c r="D314" s="272"/>
      <c r="E314" s="272"/>
      <c r="F314" s="272"/>
      <c r="G314" s="273"/>
      <c r="H314" s="10" t="s">
        <v>31</v>
      </c>
      <c r="I314" s="287" t="s">
        <v>165</v>
      </c>
      <c r="J314" s="288"/>
      <c r="K314" s="289"/>
      <c r="L314" s="321">
        <f>L283/L303</f>
        <v>297865.6176470588</v>
      </c>
      <c r="M314" s="382"/>
      <c r="N314" s="321">
        <f t="shared" ref="N314" si="24">N283/N303</f>
        <v>64057.411764705881</v>
      </c>
      <c r="O314" s="382"/>
      <c r="P314" s="321">
        <f t="shared" ref="P314" si="25">P283/P303</f>
        <v>361923.0294117647</v>
      </c>
      <c r="Q314" s="382"/>
    </row>
    <row r="315" spans="1:17" hidden="1" x14ac:dyDescent="0.25">
      <c r="A315" s="33">
        <v>2</v>
      </c>
      <c r="B315" s="271"/>
      <c r="C315" s="272"/>
      <c r="D315" s="272"/>
      <c r="E315" s="272"/>
      <c r="F315" s="272"/>
      <c r="G315" s="273"/>
      <c r="H315" s="10"/>
      <c r="I315" s="271"/>
      <c r="J315" s="272"/>
      <c r="K315" s="273"/>
      <c r="L315" s="293"/>
      <c r="M315" s="294"/>
      <c r="N315" s="293"/>
      <c r="O315" s="294"/>
      <c r="P315" s="293"/>
      <c r="Q315" s="294"/>
    </row>
    <row r="316" spans="1:17" hidden="1" x14ac:dyDescent="0.25">
      <c r="A316" s="33">
        <v>3</v>
      </c>
      <c r="B316" s="271"/>
      <c r="C316" s="272"/>
      <c r="D316" s="272"/>
      <c r="E316" s="272"/>
      <c r="F316" s="272"/>
      <c r="G316" s="273"/>
      <c r="H316" s="10"/>
      <c r="I316" s="271"/>
      <c r="J316" s="272"/>
      <c r="K316" s="273"/>
      <c r="L316" s="293"/>
      <c r="M316" s="294"/>
      <c r="N316" s="293"/>
      <c r="O316" s="294"/>
      <c r="P316" s="293"/>
      <c r="Q316" s="294"/>
    </row>
    <row r="317" spans="1:17" hidden="1" x14ac:dyDescent="0.25">
      <c r="A317" s="33">
        <v>4</v>
      </c>
      <c r="B317" s="271"/>
      <c r="C317" s="272"/>
      <c r="D317" s="272"/>
      <c r="E317" s="272"/>
      <c r="F317" s="272"/>
      <c r="G317" s="273"/>
      <c r="H317" s="10"/>
      <c r="I317" s="271"/>
      <c r="J317" s="272"/>
      <c r="K317" s="273"/>
      <c r="L317" s="293"/>
      <c r="M317" s="294"/>
      <c r="N317" s="293"/>
      <c r="O317" s="294"/>
      <c r="P317" s="293"/>
      <c r="Q317" s="294"/>
    </row>
    <row r="318" spans="1:17" hidden="1" x14ac:dyDescent="0.25">
      <c r="A318" s="33">
        <v>5</v>
      </c>
      <c r="B318" s="271"/>
      <c r="C318" s="272"/>
      <c r="D318" s="272"/>
      <c r="E318" s="272"/>
      <c r="F318" s="272"/>
      <c r="G318" s="273"/>
      <c r="H318" s="10"/>
      <c r="I318" s="271"/>
      <c r="J318" s="272"/>
      <c r="K318" s="273"/>
      <c r="L318" s="293"/>
      <c r="M318" s="294"/>
      <c r="N318" s="293"/>
      <c r="O318" s="294"/>
      <c r="P318" s="293"/>
      <c r="Q318" s="294"/>
    </row>
    <row r="319" spans="1:17" hidden="1" x14ac:dyDescent="0.25">
      <c r="A319" s="9"/>
      <c r="B319" s="296" t="s">
        <v>50</v>
      </c>
      <c r="C319" s="296"/>
      <c r="D319" s="296"/>
      <c r="E319" s="296"/>
      <c r="F319" s="296"/>
      <c r="G319" s="296"/>
      <c r="H319" s="296"/>
      <c r="I319" s="296"/>
      <c r="J319" s="296"/>
      <c r="K319" s="296"/>
      <c r="L319" s="296"/>
      <c r="M319" s="296"/>
      <c r="N319" s="296"/>
      <c r="O319" s="296"/>
      <c r="P319" s="296"/>
      <c r="Q319" s="296"/>
    </row>
    <row r="320" spans="1:17" hidden="1" x14ac:dyDescent="0.25">
      <c r="A320" s="33">
        <v>1</v>
      </c>
      <c r="B320" s="271"/>
      <c r="C320" s="272"/>
      <c r="D320" s="272"/>
      <c r="E320" s="272"/>
      <c r="F320" s="272"/>
      <c r="G320" s="273"/>
      <c r="H320" s="10"/>
      <c r="I320" s="271"/>
      <c r="J320" s="272"/>
      <c r="K320" s="273"/>
      <c r="L320" s="293"/>
      <c r="M320" s="294"/>
      <c r="N320" s="293"/>
      <c r="O320" s="294"/>
      <c r="P320" s="293"/>
      <c r="Q320" s="294"/>
    </row>
    <row r="321" spans="1:17" hidden="1" x14ac:dyDescent="0.25">
      <c r="A321" s="33">
        <v>2</v>
      </c>
      <c r="B321" s="271"/>
      <c r="C321" s="272"/>
      <c r="D321" s="272"/>
      <c r="E321" s="272"/>
      <c r="F321" s="272"/>
      <c r="G321" s="273"/>
      <c r="H321" s="10"/>
      <c r="I321" s="271"/>
      <c r="J321" s="272"/>
      <c r="K321" s="273"/>
      <c r="L321" s="293"/>
      <c r="M321" s="294"/>
      <c r="N321" s="293"/>
      <c r="O321" s="294"/>
      <c r="P321" s="293"/>
      <c r="Q321" s="294"/>
    </row>
    <row r="322" spans="1:17" hidden="1" x14ac:dyDescent="0.25">
      <c r="A322" s="33">
        <v>3</v>
      </c>
      <c r="B322" s="271"/>
      <c r="C322" s="272"/>
      <c r="D322" s="272"/>
      <c r="E322" s="272"/>
      <c r="F322" s="272"/>
      <c r="G322" s="273"/>
      <c r="H322" s="10"/>
      <c r="I322" s="271"/>
      <c r="J322" s="272"/>
      <c r="K322" s="273"/>
      <c r="L322" s="293"/>
      <c r="M322" s="294"/>
      <c r="N322" s="293"/>
      <c r="O322" s="294"/>
      <c r="P322" s="293"/>
      <c r="Q322" s="294"/>
    </row>
    <row r="323" spans="1:17" hidden="1" x14ac:dyDescent="0.25">
      <c r="A323" s="33">
        <v>4</v>
      </c>
      <c r="B323" s="271"/>
      <c r="C323" s="272"/>
      <c r="D323" s="272"/>
      <c r="E323" s="272"/>
      <c r="F323" s="272"/>
      <c r="G323" s="273"/>
      <c r="H323" s="10"/>
      <c r="I323" s="271"/>
      <c r="J323" s="272"/>
      <c r="K323" s="273"/>
      <c r="L323" s="293"/>
      <c r="M323" s="294"/>
      <c r="N323" s="293"/>
      <c r="O323" s="294"/>
      <c r="P323" s="293"/>
      <c r="Q323" s="294"/>
    </row>
    <row r="324" spans="1:17" hidden="1" x14ac:dyDescent="0.25">
      <c r="A324" s="33">
        <v>5</v>
      </c>
      <c r="B324" s="271"/>
      <c r="C324" s="272"/>
      <c r="D324" s="272"/>
      <c r="E324" s="272"/>
      <c r="F324" s="272"/>
      <c r="G324" s="273"/>
      <c r="H324" s="10"/>
      <c r="I324" s="271"/>
      <c r="J324" s="272"/>
      <c r="K324" s="273"/>
      <c r="L324" s="293"/>
      <c r="M324" s="294"/>
      <c r="N324" s="293"/>
      <c r="O324" s="294"/>
      <c r="P324" s="293"/>
      <c r="Q324" s="294"/>
    </row>
    <row r="325" spans="1:17" hidden="1" x14ac:dyDescent="0.25">
      <c r="A325" s="9"/>
      <c r="B325" s="297" t="s">
        <v>48</v>
      </c>
      <c r="C325" s="298"/>
      <c r="D325" s="297"/>
      <c r="E325" s="299"/>
      <c r="F325" s="299"/>
      <c r="G325" s="299"/>
      <c r="H325" s="299"/>
      <c r="I325" s="299"/>
      <c r="J325" s="299"/>
      <c r="K325" s="299"/>
      <c r="L325" s="299"/>
      <c r="M325" s="299"/>
      <c r="N325" s="299"/>
      <c r="O325" s="299"/>
      <c r="P325" s="299"/>
      <c r="Q325" s="298"/>
    </row>
    <row r="326" spans="1:17" hidden="1" x14ac:dyDescent="0.25">
      <c r="A326" s="9"/>
      <c r="B326" s="296" t="s">
        <v>46</v>
      </c>
      <c r="C326" s="296"/>
      <c r="D326" s="296"/>
      <c r="E326" s="296"/>
      <c r="F326" s="296"/>
      <c r="G326" s="296"/>
      <c r="H326" s="296"/>
      <c r="I326" s="296"/>
      <c r="J326" s="296"/>
      <c r="K326" s="296"/>
      <c r="L326" s="296"/>
      <c r="M326" s="296"/>
      <c r="N326" s="296"/>
      <c r="O326" s="296"/>
      <c r="P326" s="296"/>
      <c r="Q326" s="296"/>
    </row>
    <row r="327" spans="1:17" hidden="1" x14ac:dyDescent="0.25">
      <c r="A327" s="33">
        <v>1</v>
      </c>
      <c r="B327" s="271"/>
      <c r="C327" s="272"/>
      <c r="D327" s="272"/>
      <c r="E327" s="272"/>
      <c r="F327" s="272"/>
      <c r="G327" s="273"/>
      <c r="H327" s="10"/>
      <c r="I327" s="271"/>
      <c r="J327" s="272"/>
      <c r="K327" s="273"/>
      <c r="L327" s="293"/>
      <c r="M327" s="294"/>
      <c r="N327" s="293"/>
      <c r="O327" s="294"/>
      <c r="P327" s="293"/>
      <c r="Q327" s="294"/>
    </row>
    <row r="328" spans="1:17" hidden="1" x14ac:dyDescent="0.25">
      <c r="A328" s="33">
        <v>2</v>
      </c>
      <c r="B328" s="271"/>
      <c r="C328" s="272"/>
      <c r="D328" s="272"/>
      <c r="E328" s="272"/>
      <c r="F328" s="272"/>
      <c r="G328" s="273"/>
      <c r="H328" s="10"/>
      <c r="I328" s="271"/>
      <c r="J328" s="272"/>
      <c r="K328" s="273"/>
      <c r="L328" s="293"/>
      <c r="M328" s="294"/>
      <c r="N328" s="293"/>
      <c r="O328" s="294"/>
      <c r="P328" s="293"/>
      <c r="Q328" s="294"/>
    </row>
    <row r="329" spans="1:17" hidden="1" x14ac:dyDescent="0.25">
      <c r="A329" s="33">
        <v>3</v>
      </c>
      <c r="B329" s="271"/>
      <c r="C329" s="272"/>
      <c r="D329" s="272"/>
      <c r="E329" s="272"/>
      <c r="F329" s="272"/>
      <c r="G329" s="273"/>
      <c r="H329" s="10"/>
      <c r="I329" s="271"/>
      <c r="J329" s="272"/>
      <c r="K329" s="273"/>
      <c r="L329" s="293"/>
      <c r="M329" s="294"/>
      <c r="N329" s="293"/>
      <c r="O329" s="294"/>
      <c r="P329" s="293"/>
      <c r="Q329" s="294"/>
    </row>
    <row r="330" spans="1:17" hidden="1" x14ac:dyDescent="0.25">
      <c r="A330" s="33">
        <v>4</v>
      </c>
      <c r="B330" s="271"/>
      <c r="C330" s="272"/>
      <c r="D330" s="272"/>
      <c r="E330" s="272"/>
      <c r="F330" s="272"/>
      <c r="G330" s="273"/>
      <c r="H330" s="10"/>
      <c r="I330" s="271"/>
      <c r="J330" s="272"/>
      <c r="K330" s="273"/>
      <c r="L330" s="293"/>
      <c r="M330" s="294"/>
      <c r="N330" s="293"/>
      <c r="O330" s="294"/>
      <c r="P330" s="293"/>
      <c r="Q330" s="294"/>
    </row>
    <row r="331" spans="1:17" hidden="1" x14ac:dyDescent="0.25">
      <c r="A331" s="33">
        <v>5</v>
      </c>
      <c r="B331" s="271"/>
      <c r="C331" s="272"/>
      <c r="D331" s="272"/>
      <c r="E331" s="272"/>
      <c r="F331" s="272"/>
      <c r="G331" s="273"/>
      <c r="H331" s="10"/>
      <c r="I331" s="271"/>
      <c r="J331" s="272"/>
      <c r="K331" s="273"/>
      <c r="L331" s="293"/>
      <c r="M331" s="294"/>
      <c r="N331" s="293"/>
      <c r="O331" s="294"/>
      <c r="P331" s="293"/>
      <c r="Q331" s="294"/>
    </row>
    <row r="332" spans="1:17" hidden="1" x14ac:dyDescent="0.25">
      <c r="A332" s="33">
        <v>6</v>
      </c>
      <c r="B332" s="271"/>
      <c r="C332" s="272"/>
      <c r="D332" s="272"/>
      <c r="E332" s="272"/>
      <c r="F332" s="272"/>
      <c r="G332" s="273"/>
      <c r="H332" s="10"/>
      <c r="I332" s="271"/>
      <c r="J332" s="272"/>
      <c r="K332" s="273"/>
      <c r="L332" s="293"/>
      <c r="M332" s="294"/>
      <c r="N332" s="293"/>
      <c r="O332" s="294"/>
      <c r="P332" s="293"/>
      <c r="Q332" s="294"/>
    </row>
    <row r="333" spans="1:17" hidden="1" x14ac:dyDescent="0.25">
      <c r="A333" s="33">
        <v>7</v>
      </c>
      <c r="B333" s="271"/>
      <c r="C333" s="272"/>
      <c r="D333" s="272"/>
      <c r="E333" s="272"/>
      <c r="F333" s="272"/>
      <c r="G333" s="273"/>
      <c r="H333" s="10"/>
      <c r="I333" s="271"/>
      <c r="J333" s="272"/>
      <c r="K333" s="273"/>
      <c r="L333" s="293"/>
      <c r="M333" s="294"/>
      <c r="N333" s="293"/>
      <c r="O333" s="294"/>
      <c r="P333" s="293"/>
      <c r="Q333" s="294"/>
    </row>
    <row r="334" spans="1:17" hidden="1" x14ac:dyDescent="0.25">
      <c r="A334" s="33">
        <v>8</v>
      </c>
      <c r="B334" s="271"/>
      <c r="C334" s="272"/>
      <c r="D334" s="272"/>
      <c r="E334" s="272"/>
      <c r="F334" s="272"/>
      <c r="G334" s="273"/>
      <c r="H334" s="10"/>
      <c r="I334" s="271"/>
      <c r="J334" s="272"/>
      <c r="K334" s="273"/>
      <c r="L334" s="293"/>
      <c r="M334" s="294"/>
      <c r="N334" s="293"/>
      <c r="O334" s="294"/>
      <c r="P334" s="293"/>
      <c r="Q334" s="294"/>
    </row>
    <row r="335" spans="1:17" hidden="1" x14ac:dyDescent="0.25">
      <c r="A335" s="33">
        <v>9</v>
      </c>
      <c r="B335" s="271"/>
      <c r="C335" s="272"/>
      <c r="D335" s="272"/>
      <c r="E335" s="272"/>
      <c r="F335" s="272"/>
      <c r="G335" s="273"/>
      <c r="H335" s="10"/>
      <c r="I335" s="271"/>
      <c r="J335" s="272"/>
      <c r="K335" s="273"/>
      <c r="L335" s="293"/>
      <c r="M335" s="294"/>
      <c r="N335" s="293"/>
      <c r="O335" s="294"/>
      <c r="P335" s="293"/>
      <c r="Q335" s="294"/>
    </row>
    <row r="336" spans="1:17" hidden="1" x14ac:dyDescent="0.25">
      <c r="A336" s="33">
        <v>10</v>
      </c>
      <c r="B336" s="271"/>
      <c r="C336" s="272"/>
      <c r="D336" s="272"/>
      <c r="E336" s="272"/>
      <c r="F336" s="272"/>
      <c r="G336" s="273"/>
      <c r="H336" s="10"/>
      <c r="I336" s="271"/>
      <c r="J336" s="272"/>
      <c r="K336" s="273"/>
      <c r="L336" s="293"/>
      <c r="M336" s="294"/>
      <c r="N336" s="293"/>
      <c r="O336" s="294"/>
      <c r="P336" s="293"/>
      <c r="Q336" s="294"/>
    </row>
    <row r="337" spans="1:17" hidden="1" x14ac:dyDescent="0.25">
      <c r="A337" s="9"/>
      <c r="B337" s="296" t="s">
        <v>47</v>
      </c>
      <c r="C337" s="296"/>
      <c r="D337" s="296"/>
      <c r="E337" s="296"/>
      <c r="F337" s="296"/>
      <c r="G337" s="296"/>
      <c r="H337" s="296"/>
      <c r="I337" s="296"/>
      <c r="J337" s="296"/>
      <c r="K337" s="296"/>
      <c r="L337" s="296"/>
      <c r="M337" s="296"/>
      <c r="N337" s="296"/>
      <c r="O337" s="296"/>
      <c r="P337" s="296"/>
      <c r="Q337" s="296"/>
    </row>
    <row r="338" spans="1:17" hidden="1" x14ac:dyDescent="0.25">
      <c r="A338" s="33">
        <v>1</v>
      </c>
      <c r="B338" s="271"/>
      <c r="C338" s="272"/>
      <c r="D338" s="272"/>
      <c r="E338" s="272"/>
      <c r="F338" s="272"/>
      <c r="G338" s="273"/>
      <c r="H338" s="10"/>
      <c r="I338" s="271"/>
      <c r="J338" s="272"/>
      <c r="K338" s="273"/>
      <c r="L338" s="293"/>
      <c r="M338" s="294"/>
      <c r="N338" s="293"/>
      <c r="O338" s="294"/>
      <c r="P338" s="293"/>
      <c r="Q338" s="294"/>
    </row>
    <row r="339" spans="1:17" hidden="1" x14ac:dyDescent="0.25">
      <c r="A339" s="33">
        <v>2</v>
      </c>
      <c r="B339" s="271"/>
      <c r="C339" s="272"/>
      <c r="D339" s="272"/>
      <c r="E339" s="272"/>
      <c r="F339" s="272"/>
      <c r="G339" s="273"/>
      <c r="H339" s="10"/>
      <c r="I339" s="271"/>
      <c r="J339" s="272"/>
      <c r="K339" s="273"/>
      <c r="L339" s="293"/>
      <c r="M339" s="294"/>
      <c r="N339" s="293"/>
      <c r="O339" s="294"/>
      <c r="P339" s="293"/>
      <c r="Q339" s="294"/>
    </row>
    <row r="340" spans="1:17" hidden="1" x14ac:dyDescent="0.25">
      <c r="A340" s="33">
        <v>3</v>
      </c>
      <c r="B340" s="271"/>
      <c r="C340" s="272"/>
      <c r="D340" s="272"/>
      <c r="E340" s="272"/>
      <c r="F340" s="272"/>
      <c r="G340" s="273"/>
      <c r="H340" s="10"/>
      <c r="I340" s="271"/>
      <c r="J340" s="272"/>
      <c r="K340" s="273"/>
      <c r="L340" s="293"/>
      <c r="M340" s="294"/>
      <c r="N340" s="293"/>
      <c r="O340" s="294"/>
      <c r="P340" s="293"/>
      <c r="Q340" s="294"/>
    </row>
    <row r="341" spans="1:17" hidden="1" x14ac:dyDescent="0.25">
      <c r="A341" s="33">
        <v>4</v>
      </c>
      <c r="B341" s="271"/>
      <c r="C341" s="272"/>
      <c r="D341" s="272"/>
      <c r="E341" s="272"/>
      <c r="F341" s="272"/>
      <c r="G341" s="273"/>
      <c r="H341" s="10"/>
      <c r="I341" s="271"/>
      <c r="J341" s="272"/>
      <c r="K341" s="273"/>
      <c r="L341" s="293"/>
      <c r="M341" s="294"/>
      <c r="N341" s="293"/>
      <c r="O341" s="294"/>
      <c r="P341" s="293"/>
      <c r="Q341" s="294"/>
    </row>
    <row r="342" spans="1:17" hidden="1" x14ac:dyDescent="0.25">
      <c r="A342" s="33">
        <v>5</v>
      </c>
      <c r="B342" s="271"/>
      <c r="C342" s="272"/>
      <c r="D342" s="272"/>
      <c r="E342" s="272"/>
      <c r="F342" s="272"/>
      <c r="G342" s="273"/>
      <c r="H342" s="10"/>
      <c r="I342" s="271"/>
      <c r="J342" s="272"/>
      <c r="K342" s="273"/>
      <c r="L342" s="293"/>
      <c r="M342" s="294"/>
      <c r="N342" s="293"/>
      <c r="O342" s="294"/>
      <c r="P342" s="293"/>
      <c r="Q342" s="294"/>
    </row>
    <row r="343" spans="1:17" hidden="1" x14ac:dyDescent="0.25">
      <c r="A343" s="33">
        <v>6</v>
      </c>
      <c r="B343" s="271"/>
      <c r="C343" s="272"/>
      <c r="D343" s="272"/>
      <c r="E343" s="272"/>
      <c r="F343" s="272"/>
      <c r="G343" s="273"/>
      <c r="H343" s="10"/>
      <c r="I343" s="271"/>
      <c r="J343" s="272"/>
      <c r="K343" s="273"/>
      <c r="L343" s="293"/>
      <c r="M343" s="294"/>
      <c r="N343" s="293"/>
      <c r="O343" s="294"/>
      <c r="P343" s="293"/>
      <c r="Q343" s="294"/>
    </row>
    <row r="344" spans="1:17" hidden="1" x14ac:dyDescent="0.25">
      <c r="A344" s="33">
        <v>7</v>
      </c>
      <c r="B344" s="271"/>
      <c r="C344" s="272"/>
      <c r="D344" s="272"/>
      <c r="E344" s="272"/>
      <c r="F344" s="272"/>
      <c r="G344" s="273"/>
      <c r="H344" s="10"/>
      <c r="I344" s="271"/>
      <c r="J344" s="272"/>
      <c r="K344" s="273"/>
      <c r="L344" s="293"/>
      <c r="M344" s="294"/>
      <c r="N344" s="293"/>
      <c r="O344" s="294"/>
      <c r="P344" s="293"/>
      <c r="Q344" s="294"/>
    </row>
    <row r="345" spans="1:17" hidden="1" x14ac:dyDescent="0.25">
      <c r="A345" s="33">
        <v>8</v>
      </c>
      <c r="B345" s="271"/>
      <c r="C345" s="272"/>
      <c r="D345" s="272"/>
      <c r="E345" s="272"/>
      <c r="F345" s="272"/>
      <c r="G345" s="273"/>
      <c r="H345" s="10"/>
      <c r="I345" s="271"/>
      <c r="J345" s="272"/>
      <c r="K345" s="273"/>
      <c r="L345" s="293"/>
      <c r="M345" s="294"/>
      <c r="N345" s="293"/>
      <c r="O345" s="294"/>
      <c r="P345" s="293"/>
      <c r="Q345" s="294"/>
    </row>
    <row r="346" spans="1:17" hidden="1" x14ac:dyDescent="0.25">
      <c r="A346" s="33">
        <v>9</v>
      </c>
      <c r="B346" s="271"/>
      <c r="C346" s="272"/>
      <c r="D346" s="272"/>
      <c r="E346" s="272"/>
      <c r="F346" s="272"/>
      <c r="G346" s="273"/>
      <c r="H346" s="10"/>
      <c r="I346" s="271"/>
      <c r="J346" s="272"/>
      <c r="K346" s="273"/>
      <c r="L346" s="293"/>
      <c r="M346" s="294"/>
      <c r="N346" s="293"/>
      <c r="O346" s="294"/>
      <c r="P346" s="293"/>
      <c r="Q346" s="294"/>
    </row>
    <row r="347" spans="1:17" hidden="1" x14ac:dyDescent="0.25">
      <c r="A347" s="33">
        <v>10</v>
      </c>
      <c r="B347" s="271"/>
      <c r="C347" s="272"/>
      <c r="D347" s="272"/>
      <c r="E347" s="272"/>
      <c r="F347" s="272"/>
      <c r="G347" s="273"/>
      <c r="H347" s="10"/>
      <c r="I347" s="271"/>
      <c r="J347" s="272"/>
      <c r="K347" s="273"/>
      <c r="L347" s="293"/>
      <c r="M347" s="294"/>
      <c r="N347" s="293"/>
      <c r="O347" s="294"/>
      <c r="P347" s="293"/>
      <c r="Q347" s="294"/>
    </row>
    <row r="348" spans="1:17" hidden="1" x14ac:dyDescent="0.25">
      <c r="A348" s="9"/>
      <c r="B348" s="296" t="s">
        <v>49</v>
      </c>
      <c r="C348" s="296"/>
      <c r="D348" s="296"/>
      <c r="E348" s="296"/>
      <c r="F348" s="296"/>
      <c r="G348" s="296"/>
      <c r="H348" s="296"/>
      <c r="I348" s="296"/>
      <c r="J348" s="296"/>
      <c r="K348" s="296"/>
      <c r="L348" s="296"/>
      <c r="M348" s="296"/>
      <c r="N348" s="296"/>
      <c r="O348" s="296"/>
      <c r="P348" s="296"/>
      <c r="Q348" s="296"/>
    </row>
    <row r="349" spans="1:17" hidden="1" x14ac:dyDescent="0.25">
      <c r="A349" s="33">
        <v>1</v>
      </c>
      <c r="B349" s="271"/>
      <c r="C349" s="272"/>
      <c r="D349" s="272"/>
      <c r="E349" s="272"/>
      <c r="F349" s="272"/>
      <c r="G349" s="273"/>
      <c r="H349" s="10"/>
      <c r="I349" s="271"/>
      <c r="J349" s="272"/>
      <c r="K349" s="273"/>
      <c r="L349" s="293"/>
      <c r="M349" s="294"/>
      <c r="N349" s="293"/>
      <c r="O349" s="294"/>
      <c r="P349" s="293"/>
      <c r="Q349" s="294"/>
    </row>
    <row r="350" spans="1:17" hidden="1" x14ac:dyDescent="0.25">
      <c r="A350" s="33">
        <v>2</v>
      </c>
      <c r="B350" s="271"/>
      <c r="C350" s="272"/>
      <c r="D350" s="272"/>
      <c r="E350" s="272"/>
      <c r="F350" s="272"/>
      <c r="G350" s="273"/>
      <c r="H350" s="10"/>
      <c r="I350" s="271"/>
      <c r="J350" s="272"/>
      <c r="K350" s="273"/>
      <c r="L350" s="293"/>
      <c r="M350" s="294"/>
      <c r="N350" s="293"/>
      <c r="O350" s="294"/>
      <c r="P350" s="293"/>
      <c r="Q350" s="294"/>
    </row>
    <row r="351" spans="1:17" hidden="1" x14ac:dyDescent="0.25">
      <c r="A351" s="33">
        <v>3</v>
      </c>
      <c r="B351" s="271"/>
      <c r="C351" s="272"/>
      <c r="D351" s="272"/>
      <c r="E351" s="272"/>
      <c r="F351" s="272"/>
      <c r="G351" s="273"/>
      <c r="H351" s="10"/>
      <c r="I351" s="271"/>
      <c r="J351" s="272"/>
      <c r="K351" s="273"/>
      <c r="L351" s="293"/>
      <c r="M351" s="294"/>
      <c r="N351" s="293"/>
      <c r="O351" s="294"/>
      <c r="P351" s="293"/>
      <c r="Q351" s="294"/>
    </row>
    <row r="352" spans="1:17" hidden="1" x14ac:dyDescent="0.25">
      <c r="A352" s="33">
        <v>4</v>
      </c>
      <c r="B352" s="271"/>
      <c r="C352" s="272"/>
      <c r="D352" s="272"/>
      <c r="E352" s="272"/>
      <c r="F352" s="272"/>
      <c r="G352" s="273"/>
      <c r="H352" s="10"/>
      <c r="I352" s="271"/>
      <c r="J352" s="272"/>
      <c r="K352" s="273"/>
      <c r="L352" s="293"/>
      <c r="M352" s="294"/>
      <c r="N352" s="293"/>
      <c r="O352" s="294"/>
      <c r="P352" s="293"/>
      <c r="Q352" s="294"/>
    </row>
    <row r="353" spans="1:17" hidden="1" x14ac:dyDescent="0.25">
      <c r="A353" s="33">
        <v>5</v>
      </c>
      <c r="B353" s="271"/>
      <c r="C353" s="272"/>
      <c r="D353" s="272"/>
      <c r="E353" s="272"/>
      <c r="F353" s="272"/>
      <c r="G353" s="273"/>
      <c r="H353" s="10"/>
      <c r="I353" s="271"/>
      <c r="J353" s="272"/>
      <c r="K353" s="273"/>
      <c r="L353" s="293"/>
      <c r="M353" s="294"/>
      <c r="N353" s="293"/>
      <c r="O353" s="294"/>
      <c r="P353" s="293"/>
      <c r="Q353" s="294"/>
    </row>
    <row r="354" spans="1:17" hidden="1" x14ac:dyDescent="0.25">
      <c r="A354" s="9"/>
      <c r="B354" s="296" t="s">
        <v>50</v>
      </c>
      <c r="C354" s="296"/>
      <c r="D354" s="296"/>
      <c r="E354" s="296"/>
      <c r="F354" s="296"/>
      <c r="G354" s="296"/>
      <c r="H354" s="296"/>
      <c r="I354" s="296"/>
      <c r="J354" s="296"/>
      <c r="K354" s="296"/>
      <c r="L354" s="296"/>
      <c r="M354" s="296"/>
      <c r="N354" s="296"/>
      <c r="O354" s="296"/>
      <c r="P354" s="296"/>
      <c r="Q354" s="296"/>
    </row>
    <row r="355" spans="1:17" hidden="1" x14ac:dyDescent="0.25">
      <c r="A355" s="33">
        <v>1</v>
      </c>
      <c r="B355" s="271"/>
      <c r="C355" s="272"/>
      <c r="D355" s="272"/>
      <c r="E355" s="272"/>
      <c r="F355" s="272"/>
      <c r="G355" s="273"/>
      <c r="H355" s="10"/>
      <c r="I355" s="271"/>
      <c r="J355" s="272"/>
      <c r="K355" s="273"/>
      <c r="L355" s="293"/>
      <c r="M355" s="294"/>
      <c r="N355" s="293"/>
      <c r="O355" s="294"/>
      <c r="P355" s="293"/>
      <c r="Q355" s="294"/>
    </row>
    <row r="356" spans="1:17" hidden="1" x14ac:dyDescent="0.25">
      <c r="A356" s="33">
        <v>2</v>
      </c>
      <c r="B356" s="271"/>
      <c r="C356" s="272"/>
      <c r="D356" s="272"/>
      <c r="E356" s="272"/>
      <c r="F356" s="272"/>
      <c r="G356" s="273"/>
      <c r="H356" s="10"/>
      <c r="I356" s="271"/>
      <c r="J356" s="272"/>
      <c r="K356" s="273"/>
      <c r="L356" s="293"/>
      <c r="M356" s="294"/>
      <c r="N356" s="293"/>
      <c r="O356" s="294"/>
      <c r="P356" s="293"/>
      <c r="Q356" s="294"/>
    </row>
    <row r="357" spans="1:17" hidden="1" x14ac:dyDescent="0.25">
      <c r="A357" s="33">
        <v>3</v>
      </c>
      <c r="B357" s="271"/>
      <c r="C357" s="272"/>
      <c r="D357" s="272"/>
      <c r="E357" s="272"/>
      <c r="F357" s="272"/>
      <c r="G357" s="273"/>
      <c r="H357" s="10"/>
      <c r="I357" s="271"/>
      <c r="J357" s="272"/>
      <c r="K357" s="273"/>
      <c r="L357" s="293"/>
      <c r="M357" s="294"/>
      <c r="N357" s="293"/>
      <c r="O357" s="294"/>
      <c r="P357" s="293"/>
      <c r="Q357" s="294"/>
    </row>
    <row r="358" spans="1:17" hidden="1" x14ac:dyDescent="0.25">
      <c r="A358" s="33">
        <v>4</v>
      </c>
      <c r="B358" s="271"/>
      <c r="C358" s="272"/>
      <c r="D358" s="272"/>
      <c r="E358" s="272"/>
      <c r="F358" s="272"/>
      <c r="G358" s="273"/>
      <c r="H358" s="10"/>
      <c r="I358" s="271"/>
      <c r="J358" s="272"/>
      <c r="K358" s="273"/>
      <c r="L358" s="293"/>
      <c r="M358" s="294"/>
      <c r="N358" s="293"/>
      <c r="O358" s="294"/>
      <c r="P358" s="293"/>
      <c r="Q358" s="294"/>
    </row>
    <row r="359" spans="1:17" hidden="1" x14ac:dyDescent="0.25">
      <c r="A359" s="33">
        <v>5</v>
      </c>
      <c r="B359" s="271"/>
      <c r="C359" s="272"/>
      <c r="D359" s="272"/>
      <c r="E359" s="272"/>
      <c r="F359" s="272"/>
      <c r="G359" s="273"/>
      <c r="H359" s="10"/>
      <c r="I359" s="271"/>
      <c r="J359" s="272"/>
      <c r="K359" s="273"/>
      <c r="L359" s="293"/>
      <c r="M359" s="294"/>
      <c r="N359" s="293"/>
      <c r="O359" s="294"/>
      <c r="P359" s="293"/>
      <c r="Q359" s="294"/>
    </row>
    <row r="360" spans="1:17" hidden="1" x14ac:dyDescent="0.25">
      <c r="A360" s="9"/>
      <c r="B360" s="297" t="s">
        <v>48</v>
      </c>
      <c r="C360" s="298"/>
      <c r="D360" s="297"/>
      <c r="E360" s="299"/>
      <c r="F360" s="299"/>
      <c r="G360" s="299"/>
      <c r="H360" s="299"/>
      <c r="I360" s="299"/>
      <c r="J360" s="299"/>
      <c r="K360" s="299"/>
      <c r="L360" s="299"/>
      <c r="M360" s="299"/>
      <c r="N360" s="299"/>
      <c r="O360" s="299"/>
      <c r="P360" s="299"/>
      <c r="Q360" s="298"/>
    </row>
    <row r="361" spans="1:17" hidden="1" x14ac:dyDescent="0.25">
      <c r="A361" s="9"/>
      <c r="B361" s="296" t="s">
        <v>46</v>
      </c>
      <c r="C361" s="296"/>
      <c r="D361" s="296"/>
      <c r="E361" s="296"/>
      <c r="F361" s="296"/>
      <c r="G361" s="296"/>
      <c r="H361" s="296"/>
      <c r="I361" s="296"/>
      <c r="J361" s="296"/>
      <c r="K361" s="296"/>
      <c r="L361" s="296"/>
      <c r="M361" s="296"/>
      <c r="N361" s="296"/>
      <c r="O361" s="296"/>
      <c r="P361" s="296"/>
      <c r="Q361" s="296"/>
    </row>
    <row r="362" spans="1:17" hidden="1" x14ac:dyDescent="0.25">
      <c r="A362" s="33">
        <v>1</v>
      </c>
      <c r="B362" s="271"/>
      <c r="C362" s="272"/>
      <c r="D362" s="272"/>
      <c r="E362" s="272"/>
      <c r="F362" s="272"/>
      <c r="G362" s="273"/>
      <c r="H362" s="10"/>
      <c r="I362" s="271"/>
      <c r="J362" s="272"/>
      <c r="K362" s="273"/>
      <c r="L362" s="293"/>
      <c r="M362" s="294"/>
      <c r="N362" s="293"/>
      <c r="O362" s="294"/>
      <c r="P362" s="293"/>
      <c r="Q362" s="294"/>
    </row>
    <row r="363" spans="1:17" hidden="1" x14ac:dyDescent="0.25">
      <c r="A363" s="33">
        <v>2</v>
      </c>
      <c r="B363" s="271"/>
      <c r="C363" s="272"/>
      <c r="D363" s="272"/>
      <c r="E363" s="272"/>
      <c r="F363" s="272"/>
      <c r="G363" s="273"/>
      <c r="H363" s="10"/>
      <c r="I363" s="271"/>
      <c r="J363" s="272"/>
      <c r="K363" s="273"/>
      <c r="L363" s="293"/>
      <c r="M363" s="294"/>
      <c r="N363" s="293"/>
      <c r="O363" s="294"/>
      <c r="P363" s="293"/>
      <c r="Q363" s="294"/>
    </row>
    <row r="364" spans="1:17" hidden="1" x14ac:dyDescent="0.25">
      <c r="A364" s="33">
        <v>3</v>
      </c>
      <c r="B364" s="271"/>
      <c r="C364" s="272"/>
      <c r="D364" s="272"/>
      <c r="E364" s="272"/>
      <c r="F364" s="272"/>
      <c r="G364" s="273"/>
      <c r="H364" s="10"/>
      <c r="I364" s="271"/>
      <c r="J364" s="272"/>
      <c r="K364" s="273"/>
      <c r="L364" s="293"/>
      <c r="M364" s="294"/>
      <c r="N364" s="293"/>
      <c r="O364" s="294"/>
      <c r="P364" s="293"/>
      <c r="Q364" s="294"/>
    </row>
    <row r="365" spans="1:17" hidden="1" x14ac:dyDescent="0.25">
      <c r="A365" s="33">
        <v>4</v>
      </c>
      <c r="B365" s="271"/>
      <c r="C365" s="272"/>
      <c r="D365" s="272"/>
      <c r="E365" s="272"/>
      <c r="F365" s="272"/>
      <c r="G365" s="273"/>
      <c r="H365" s="10"/>
      <c r="I365" s="271"/>
      <c r="J365" s="272"/>
      <c r="K365" s="273"/>
      <c r="L365" s="293"/>
      <c r="M365" s="294"/>
      <c r="N365" s="293"/>
      <c r="O365" s="294"/>
      <c r="P365" s="293"/>
      <c r="Q365" s="294"/>
    </row>
    <row r="366" spans="1:17" hidden="1" x14ac:dyDescent="0.25">
      <c r="A366" s="33">
        <v>5</v>
      </c>
      <c r="B366" s="271"/>
      <c r="C366" s="272"/>
      <c r="D366" s="272"/>
      <c r="E366" s="272"/>
      <c r="F366" s="272"/>
      <c r="G366" s="273"/>
      <c r="H366" s="10"/>
      <c r="I366" s="271"/>
      <c r="J366" s="272"/>
      <c r="K366" s="273"/>
      <c r="L366" s="293"/>
      <c r="M366" s="294"/>
      <c r="N366" s="293"/>
      <c r="O366" s="294"/>
      <c r="P366" s="293"/>
      <c r="Q366" s="294"/>
    </row>
    <row r="367" spans="1:17" hidden="1" x14ac:dyDescent="0.25">
      <c r="A367" s="33">
        <v>6</v>
      </c>
      <c r="B367" s="271"/>
      <c r="C367" s="272"/>
      <c r="D367" s="272"/>
      <c r="E367" s="272"/>
      <c r="F367" s="272"/>
      <c r="G367" s="273"/>
      <c r="H367" s="10"/>
      <c r="I367" s="271"/>
      <c r="J367" s="272"/>
      <c r="K367" s="273"/>
      <c r="L367" s="293"/>
      <c r="M367" s="294"/>
      <c r="N367" s="293"/>
      <c r="O367" s="294"/>
      <c r="P367" s="293"/>
      <c r="Q367" s="294"/>
    </row>
    <row r="368" spans="1:17" hidden="1" x14ac:dyDescent="0.25">
      <c r="A368" s="33">
        <v>7</v>
      </c>
      <c r="B368" s="271"/>
      <c r="C368" s="272"/>
      <c r="D368" s="272"/>
      <c r="E368" s="272"/>
      <c r="F368" s="272"/>
      <c r="G368" s="273"/>
      <c r="H368" s="10"/>
      <c r="I368" s="271"/>
      <c r="J368" s="272"/>
      <c r="K368" s="273"/>
      <c r="L368" s="293"/>
      <c r="M368" s="294"/>
      <c r="N368" s="293"/>
      <c r="O368" s="294"/>
      <c r="P368" s="293"/>
      <c r="Q368" s="294"/>
    </row>
    <row r="369" spans="1:17" hidden="1" x14ac:dyDescent="0.25">
      <c r="A369" s="33">
        <v>8</v>
      </c>
      <c r="B369" s="271"/>
      <c r="C369" s="272"/>
      <c r="D369" s="272"/>
      <c r="E369" s="272"/>
      <c r="F369" s="272"/>
      <c r="G369" s="273"/>
      <c r="H369" s="10"/>
      <c r="I369" s="271"/>
      <c r="J369" s="272"/>
      <c r="K369" s="273"/>
      <c r="L369" s="293"/>
      <c r="M369" s="294"/>
      <c r="N369" s="293"/>
      <c r="O369" s="294"/>
      <c r="P369" s="293"/>
      <c r="Q369" s="294"/>
    </row>
    <row r="370" spans="1:17" hidden="1" x14ac:dyDescent="0.25">
      <c r="A370" s="33">
        <v>9</v>
      </c>
      <c r="B370" s="271"/>
      <c r="C370" s="272"/>
      <c r="D370" s="272"/>
      <c r="E370" s="272"/>
      <c r="F370" s="272"/>
      <c r="G370" s="273"/>
      <c r="H370" s="10"/>
      <c r="I370" s="271"/>
      <c r="J370" s="272"/>
      <c r="K370" s="273"/>
      <c r="L370" s="293"/>
      <c r="M370" s="294"/>
      <c r="N370" s="293"/>
      <c r="O370" s="294"/>
      <c r="P370" s="293"/>
      <c r="Q370" s="294"/>
    </row>
    <row r="371" spans="1:17" hidden="1" x14ac:dyDescent="0.25">
      <c r="A371" s="33">
        <v>10</v>
      </c>
      <c r="B371" s="271"/>
      <c r="C371" s="272"/>
      <c r="D371" s="272"/>
      <c r="E371" s="272"/>
      <c r="F371" s="272"/>
      <c r="G371" s="273"/>
      <c r="H371" s="10"/>
      <c r="I371" s="271"/>
      <c r="J371" s="272"/>
      <c r="K371" s="273"/>
      <c r="L371" s="293"/>
      <c r="M371" s="294"/>
      <c r="N371" s="293"/>
      <c r="O371" s="294"/>
      <c r="P371" s="293"/>
      <c r="Q371" s="294"/>
    </row>
    <row r="372" spans="1:17" hidden="1" x14ac:dyDescent="0.25">
      <c r="A372" s="9"/>
      <c r="B372" s="296" t="s">
        <v>47</v>
      </c>
      <c r="C372" s="296"/>
      <c r="D372" s="296"/>
      <c r="E372" s="296"/>
      <c r="F372" s="296"/>
      <c r="G372" s="296"/>
      <c r="H372" s="296"/>
      <c r="I372" s="296"/>
      <c r="J372" s="296"/>
      <c r="K372" s="296"/>
      <c r="L372" s="296"/>
      <c r="M372" s="296"/>
      <c r="N372" s="296"/>
      <c r="O372" s="296"/>
      <c r="P372" s="296"/>
      <c r="Q372" s="296"/>
    </row>
    <row r="373" spans="1:17" hidden="1" x14ac:dyDescent="0.25">
      <c r="A373" s="33">
        <v>1</v>
      </c>
      <c r="B373" s="271"/>
      <c r="C373" s="272"/>
      <c r="D373" s="272"/>
      <c r="E373" s="272"/>
      <c r="F373" s="272"/>
      <c r="G373" s="273"/>
      <c r="H373" s="10"/>
      <c r="I373" s="271"/>
      <c r="J373" s="272"/>
      <c r="K373" s="273"/>
      <c r="L373" s="293"/>
      <c r="M373" s="294"/>
      <c r="N373" s="293"/>
      <c r="O373" s="294"/>
      <c r="P373" s="293"/>
      <c r="Q373" s="294"/>
    </row>
    <row r="374" spans="1:17" hidden="1" x14ac:dyDescent="0.25">
      <c r="A374" s="33">
        <v>2</v>
      </c>
      <c r="B374" s="271"/>
      <c r="C374" s="272"/>
      <c r="D374" s="272"/>
      <c r="E374" s="272"/>
      <c r="F374" s="272"/>
      <c r="G374" s="273"/>
      <c r="H374" s="10"/>
      <c r="I374" s="271"/>
      <c r="J374" s="272"/>
      <c r="K374" s="273"/>
      <c r="L374" s="293"/>
      <c r="M374" s="294"/>
      <c r="N374" s="293"/>
      <c r="O374" s="294"/>
      <c r="P374" s="293"/>
      <c r="Q374" s="294"/>
    </row>
    <row r="375" spans="1:17" hidden="1" x14ac:dyDescent="0.25">
      <c r="A375" s="33">
        <v>3</v>
      </c>
      <c r="B375" s="271"/>
      <c r="C375" s="272"/>
      <c r="D375" s="272"/>
      <c r="E375" s="272"/>
      <c r="F375" s="272"/>
      <c r="G375" s="273"/>
      <c r="H375" s="10"/>
      <c r="I375" s="271"/>
      <c r="J375" s="272"/>
      <c r="K375" s="273"/>
      <c r="L375" s="293"/>
      <c r="M375" s="294"/>
      <c r="N375" s="293"/>
      <c r="O375" s="294"/>
      <c r="P375" s="293"/>
      <c r="Q375" s="294"/>
    </row>
    <row r="376" spans="1:17" hidden="1" x14ac:dyDescent="0.25">
      <c r="A376" s="33">
        <v>4</v>
      </c>
      <c r="B376" s="271"/>
      <c r="C376" s="272"/>
      <c r="D376" s="272"/>
      <c r="E376" s="272"/>
      <c r="F376" s="272"/>
      <c r="G376" s="273"/>
      <c r="H376" s="10"/>
      <c r="I376" s="271"/>
      <c r="J376" s="272"/>
      <c r="K376" s="273"/>
      <c r="L376" s="293"/>
      <c r="M376" s="294"/>
      <c r="N376" s="293"/>
      <c r="O376" s="294"/>
      <c r="P376" s="293"/>
      <c r="Q376" s="294"/>
    </row>
    <row r="377" spans="1:17" hidden="1" x14ac:dyDescent="0.25">
      <c r="A377" s="33">
        <v>5</v>
      </c>
      <c r="B377" s="271"/>
      <c r="C377" s="272"/>
      <c r="D377" s="272"/>
      <c r="E377" s="272"/>
      <c r="F377" s="272"/>
      <c r="G377" s="273"/>
      <c r="H377" s="10"/>
      <c r="I377" s="271"/>
      <c r="J377" s="272"/>
      <c r="K377" s="273"/>
      <c r="L377" s="293"/>
      <c r="M377" s="294"/>
      <c r="N377" s="293"/>
      <c r="O377" s="294"/>
      <c r="P377" s="293"/>
      <c r="Q377" s="294"/>
    </row>
    <row r="378" spans="1:17" hidden="1" x14ac:dyDescent="0.25">
      <c r="A378" s="33">
        <v>6</v>
      </c>
      <c r="B378" s="271"/>
      <c r="C378" s="272"/>
      <c r="D378" s="272"/>
      <c r="E378" s="272"/>
      <c r="F378" s="272"/>
      <c r="G378" s="273"/>
      <c r="H378" s="10"/>
      <c r="I378" s="271"/>
      <c r="J378" s="272"/>
      <c r="K378" s="273"/>
      <c r="L378" s="293"/>
      <c r="M378" s="294"/>
      <c r="N378" s="293"/>
      <c r="O378" s="294"/>
      <c r="P378" s="293"/>
      <c r="Q378" s="294"/>
    </row>
    <row r="379" spans="1:17" hidden="1" x14ac:dyDescent="0.25">
      <c r="A379" s="33">
        <v>7</v>
      </c>
      <c r="B379" s="271"/>
      <c r="C379" s="272"/>
      <c r="D379" s="272"/>
      <c r="E379" s="272"/>
      <c r="F379" s="272"/>
      <c r="G379" s="273"/>
      <c r="H379" s="10"/>
      <c r="I379" s="271"/>
      <c r="J379" s="272"/>
      <c r="K379" s="273"/>
      <c r="L379" s="293"/>
      <c r="M379" s="294"/>
      <c r="N379" s="293"/>
      <c r="O379" s="294"/>
      <c r="P379" s="293"/>
      <c r="Q379" s="294"/>
    </row>
    <row r="380" spans="1:17" hidden="1" x14ac:dyDescent="0.25">
      <c r="A380" s="33">
        <v>8</v>
      </c>
      <c r="B380" s="271"/>
      <c r="C380" s="272"/>
      <c r="D380" s="272"/>
      <c r="E380" s="272"/>
      <c r="F380" s="272"/>
      <c r="G380" s="273"/>
      <c r="H380" s="10"/>
      <c r="I380" s="271"/>
      <c r="J380" s="272"/>
      <c r="K380" s="273"/>
      <c r="L380" s="293"/>
      <c r="M380" s="294"/>
      <c r="N380" s="293"/>
      <c r="O380" s="294"/>
      <c r="P380" s="293"/>
      <c r="Q380" s="294"/>
    </row>
    <row r="381" spans="1:17" hidden="1" x14ac:dyDescent="0.25">
      <c r="A381" s="33">
        <v>9</v>
      </c>
      <c r="B381" s="271"/>
      <c r="C381" s="272"/>
      <c r="D381" s="272"/>
      <c r="E381" s="272"/>
      <c r="F381" s="272"/>
      <c r="G381" s="273"/>
      <c r="H381" s="10"/>
      <c r="I381" s="271"/>
      <c r="J381" s="272"/>
      <c r="K381" s="273"/>
      <c r="L381" s="293"/>
      <c r="M381" s="294"/>
      <c r="N381" s="293"/>
      <c r="O381" s="294"/>
      <c r="P381" s="293"/>
      <c r="Q381" s="294"/>
    </row>
    <row r="382" spans="1:17" hidden="1" x14ac:dyDescent="0.25">
      <c r="A382" s="33">
        <v>10</v>
      </c>
      <c r="B382" s="271"/>
      <c r="C382" s="272"/>
      <c r="D382" s="272"/>
      <c r="E382" s="272"/>
      <c r="F382" s="272"/>
      <c r="G382" s="273"/>
      <c r="H382" s="10"/>
      <c r="I382" s="271"/>
      <c r="J382" s="272"/>
      <c r="K382" s="273"/>
      <c r="L382" s="293"/>
      <c r="M382" s="294"/>
      <c r="N382" s="293"/>
      <c r="O382" s="294"/>
      <c r="P382" s="293"/>
      <c r="Q382" s="294"/>
    </row>
    <row r="383" spans="1:17" hidden="1" x14ac:dyDescent="0.25">
      <c r="A383" s="9"/>
      <c r="B383" s="296" t="s">
        <v>49</v>
      </c>
      <c r="C383" s="296"/>
      <c r="D383" s="296"/>
      <c r="E383" s="296"/>
      <c r="F383" s="296"/>
      <c r="G383" s="296"/>
      <c r="H383" s="296"/>
      <c r="I383" s="296"/>
      <c r="J383" s="296"/>
      <c r="K383" s="296"/>
      <c r="L383" s="296"/>
      <c r="M383" s="296"/>
      <c r="N383" s="296"/>
      <c r="O383" s="296"/>
      <c r="P383" s="296"/>
      <c r="Q383" s="296"/>
    </row>
    <row r="384" spans="1:17" hidden="1" x14ac:dyDescent="0.25">
      <c r="A384" s="33">
        <v>1</v>
      </c>
      <c r="B384" s="271"/>
      <c r="C384" s="272"/>
      <c r="D384" s="272"/>
      <c r="E384" s="272"/>
      <c r="F384" s="272"/>
      <c r="G384" s="273"/>
      <c r="H384" s="10"/>
      <c r="I384" s="271"/>
      <c r="J384" s="272"/>
      <c r="K384" s="273"/>
      <c r="L384" s="293"/>
      <c r="M384" s="294"/>
      <c r="N384" s="293"/>
      <c r="O384" s="294"/>
      <c r="P384" s="293"/>
      <c r="Q384" s="294"/>
    </row>
    <row r="385" spans="1:17" hidden="1" x14ac:dyDescent="0.25">
      <c r="A385" s="33">
        <v>2</v>
      </c>
      <c r="B385" s="271"/>
      <c r="C385" s="272"/>
      <c r="D385" s="272"/>
      <c r="E385" s="272"/>
      <c r="F385" s="272"/>
      <c r="G385" s="273"/>
      <c r="H385" s="10"/>
      <c r="I385" s="271"/>
      <c r="J385" s="272"/>
      <c r="K385" s="273"/>
      <c r="L385" s="293"/>
      <c r="M385" s="294"/>
      <c r="N385" s="293"/>
      <c r="O385" s="294"/>
      <c r="P385" s="293"/>
      <c r="Q385" s="294"/>
    </row>
    <row r="386" spans="1:17" hidden="1" x14ac:dyDescent="0.25">
      <c r="A386" s="33">
        <v>3</v>
      </c>
      <c r="B386" s="271"/>
      <c r="C386" s="272"/>
      <c r="D386" s="272"/>
      <c r="E386" s="272"/>
      <c r="F386" s="272"/>
      <c r="G386" s="273"/>
      <c r="H386" s="10"/>
      <c r="I386" s="271"/>
      <c r="J386" s="272"/>
      <c r="K386" s="273"/>
      <c r="L386" s="293"/>
      <c r="M386" s="294"/>
      <c r="N386" s="293"/>
      <c r="O386" s="294"/>
      <c r="P386" s="293"/>
      <c r="Q386" s="294"/>
    </row>
    <row r="387" spans="1:17" hidden="1" x14ac:dyDescent="0.25">
      <c r="A387" s="33">
        <v>4</v>
      </c>
      <c r="B387" s="271"/>
      <c r="C387" s="272"/>
      <c r="D387" s="272"/>
      <c r="E387" s="272"/>
      <c r="F387" s="272"/>
      <c r="G387" s="273"/>
      <c r="H387" s="10"/>
      <c r="I387" s="271"/>
      <c r="J387" s="272"/>
      <c r="K387" s="273"/>
      <c r="L387" s="293"/>
      <c r="M387" s="294"/>
      <c r="N387" s="293"/>
      <c r="O387" s="294"/>
      <c r="P387" s="293"/>
      <c r="Q387" s="294"/>
    </row>
    <row r="388" spans="1:17" hidden="1" x14ac:dyDescent="0.25">
      <c r="A388" s="33">
        <v>5</v>
      </c>
      <c r="B388" s="271"/>
      <c r="C388" s="272"/>
      <c r="D388" s="272"/>
      <c r="E388" s="272"/>
      <c r="F388" s="272"/>
      <c r="G388" s="273"/>
      <c r="H388" s="10"/>
      <c r="I388" s="271"/>
      <c r="J388" s="272"/>
      <c r="K388" s="273"/>
      <c r="L388" s="293"/>
      <c r="M388" s="294"/>
      <c r="N388" s="293"/>
      <c r="O388" s="294"/>
      <c r="P388" s="293"/>
      <c r="Q388" s="294"/>
    </row>
    <row r="389" spans="1:17" hidden="1" x14ac:dyDescent="0.25">
      <c r="A389" s="9"/>
      <c r="B389" s="296" t="s">
        <v>50</v>
      </c>
      <c r="C389" s="296"/>
      <c r="D389" s="296"/>
      <c r="E389" s="296"/>
      <c r="F389" s="296"/>
      <c r="G389" s="296"/>
      <c r="H389" s="296"/>
      <c r="I389" s="296"/>
      <c r="J389" s="296"/>
      <c r="K389" s="296"/>
      <c r="L389" s="296"/>
      <c r="M389" s="296"/>
      <c r="N389" s="296"/>
      <c r="O389" s="296"/>
      <c r="P389" s="296"/>
      <c r="Q389" s="296"/>
    </row>
    <row r="390" spans="1:17" hidden="1" x14ac:dyDescent="0.25">
      <c r="A390" s="33">
        <v>1</v>
      </c>
      <c r="B390" s="271"/>
      <c r="C390" s="272"/>
      <c r="D390" s="272"/>
      <c r="E390" s="272"/>
      <c r="F390" s="272"/>
      <c r="G390" s="273"/>
      <c r="H390" s="10"/>
      <c r="I390" s="271"/>
      <c r="J390" s="272"/>
      <c r="K390" s="273"/>
      <c r="L390" s="293"/>
      <c r="M390" s="294"/>
      <c r="N390" s="293"/>
      <c r="O390" s="294"/>
      <c r="P390" s="293"/>
      <c r="Q390" s="294"/>
    </row>
    <row r="391" spans="1:17" hidden="1" x14ac:dyDescent="0.25">
      <c r="A391" s="33">
        <v>2</v>
      </c>
      <c r="B391" s="271"/>
      <c r="C391" s="272"/>
      <c r="D391" s="272"/>
      <c r="E391" s="272"/>
      <c r="F391" s="272"/>
      <c r="G391" s="273"/>
      <c r="H391" s="10"/>
      <c r="I391" s="271"/>
      <c r="J391" s="272"/>
      <c r="K391" s="273"/>
      <c r="L391" s="293"/>
      <c r="M391" s="294"/>
      <c r="N391" s="293"/>
      <c r="O391" s="294"/>
      <c r="P391" s="293"/>
      <c r="Q391" s="294"/>
    </row>
    <row r="392" spans="1:17" hidden="1" x14ac:dyDescent="0.25">
      <c r="A392" s="33">
        <v>3</v>
      </c>
      <c r="B392" s="271"/>
      <c r="C392" s="272"/>
      <c r="D392" s="272"/>
      <c r="E392" s="272"/>
      <c r="F392" s="272"/>
      <c r="G392" s="273"/>
      <c r="H392" s="10"/>
      <c r="I392" s="271"/>
      <c r="J392" s="272"/>
      <c r="K392" s="273"/>
      <c r="L392" s="293"/>
      <c r="M392" s="294"/>
      <c r="N392" s="293"/>
      <c r="O392" s="294"/>
      <c r="P392" s="293"/>
      <c r="Q392" s="294"/>
    </row>
    <row r="393" spans="1:17" hidden="1" x14ac:dyDescent="0.25">
      <c r="A393" s="33">
        <v>4</v>
      </c>
      <c r="B393" s="271"/>
      <c r="C393" s="272"/>
      <c r="D393" s="272"/>
      <c r="E393" s="272"/>
      <c r="F393" s="272"/>
      <c r="G393" s="273"/>
      <c r="H393" s="10"/>
      <c r="I393" s="271"/>
      <c r="J393" s="272"/>
      <c r="K393" s="273"/>
      <c r="L393" s="293"/>
      <c r="M393" s="294"/>
      <c r="N393" s="293"/>
      <c r="O393" s="294"/>
      <c r="P393" s="293"/>
      <c r="Q393" s="294"/>
    </row>
    <row r="394" spans="1:17" hidden="1" x14ac:dyDescent="0.25">
      <c r="A394" s="33">
        <v>5</v>
      </c>
      <c r="B394" s="271"/>
      <c r="C394" s="272"/>
      <c r="D394" s="272"/>
      <c r="E394" s="272"/>
      <c r="F394" s="272"/>
      <c r="G394" s="273"/>
      <c r="H394" s="10"/>
      <c r="I394" s="271"/>
      <c r="J394" s="272"/>
      <c r="K394" s="273"/>
      <c r="L394" s="293"/>
      <c r="M394" s="294"/>
      <c r="N394" s="293"/>
      <c r="O394" s="294"/>
      <c r="P394" s="293"/>
      <c r="Q394" s="294"/>
    </row>
    <row r="395" spans="1:17" ht="19.5" customHeight="1" x14ac:dyDescent="0.25"/>
    <row r="396" spans="1:17" s="21" customFormat="1" ht="14.25" customHeight="1" x14ac:dyDescent="0.2">
      <c r="A396" s="20"/>
      <c r="B396" s="290" t="s">
        <v>158</v>
      </c>
      <c r="C396" s="290"/>
      <c r="D396" s="290"/>
      <c r="E396" s="290"/>
      <c r="F396" s="290"/>
      <c r="G396" s="290"/>
      <c r="H396" s="24"/>
      <c r="I396" s="291"/>
      <c r="J396" s="291"/>
      <c r="K396" s="291"/>
      <c r="L396" s="20"/>
      <c r="M396" s="20"/>
      <c r="N396" s="29" t="s">
        <v>159</v>
      </c>
      <c r="O396" s="29"/>
      <c r="P396" s="20"/>
      <c r="Q396" s="20"/>
    </row>
    <row r="397" spans="1:17" s="21" customFormat="1" ht="12" customHeight="1" x14ac:dyDescent="0.2">
      <c r="A397" s="20"/>
      <c r="B397" s="20"/>
      <c r="C397" s="20"/>
      <c r="D397" s="20"/>
      <c r="E397" s="20"/>
      <c r="F397" s="20"/>
      <c r="I397" s="26"/>
      <c r="J397" s="27" t="s">
        <v>51</v>
      </c>
      <c r="K397" s="27"/>
      <c r="L397" s="25"/>
      <c r="M397" s="28"/>
      <c r="N397" s="28" t="s">
        <v>52</v>
      </c>
      <c r="O397" s="28"/>
      <c r="P397" s="20"/>
      <c r="Q397" s="20"/>
    </row>
    <row r="398" spans="1:17" s="21" customFormat="1" ht="11.1" hidden="1" customHeight="1" x14ac:dyDescent="0.2">
      <c r="A398" s="20"/>
      <c r="B398" s="20"/>
      <c r="C398" s="20"/>
      <c r="D398" s="20"/>
      <c r="E398" s="20"/>
      <c r="F398" s="20"/>
      <c r="G398" s="22"/>
      <c r="H398" s="22"/>
      <c r="I398" s="22"/>
      <c r="J398" s="20"/>
      <c r="K398" s="20"/>
      <c r="L398" s="20"/>
      <c r="M398" s="22"/>
      <c r="N398" s="22"/>
      <c r="O398" s="22"/>
      <c r="P398" s="20"/>
      <c r="Q398" s="20"/>
    </row>
    <row r="399" spans="1:17" s="21" customFormat="1" ht="18.75" customHeight="1" x14ac:dyDescent="0.2">
      <c r="A399" s="20"/>
      <c r="B399" s="43" t="s">
        <v>53</v>
      </c>
      <c r="C399" s="20"/>
      <c r="D399" s="20"/>
      <c r="E399" s="20"/>
      <c r="F399" s="20"/>
      <c r="G399" s="20"/>
      <c r="H399" s="20"/>
      <c r="I399" s="20"/>
      <c r="J399" s="20"/>
      <c r="K399" s="20"/>
      <c r="L399" s="20"/>
      <c r="M399" s="20"/>
      <c r="N399" s="20"/>
      <c r="O399" s="20"/>
      <c r="P399" s="20"/>
      <c r="Q399" s="20"/>
    </row>
    <row r="400" spans="1:17" s="21" customFormat="1" ht="11.45" customHeight="1" x14ac:dyDescent="0.2">
      <c r="A400" s="20"/>
      <c r="B400" s="20"/>
      <c r="C400" s="20"/>
      <c r="D400" s="20"/>
      <c r="E400" s="20"/>
      <c r="F400" s="20"/>
      <c r="G400" s="20"/>
      <c r="H400" s="20"/>
      <c r="I400" s="20"/>
      <c r="J400" s="20"/>
      <c r="K400" s="20"/>
      <c r="L400" s="20"/>
      <c r="M400" s="20"/>
      <c r="N400" s="20"/>
      <c r="O400" s="20"/>
      <c r="P400" s="20"/>
      <c r="Q400" s="20"/>
    </row>
    <row r="401" spans="1:17" s="21" customFormat="1" ht="17.25" customHeight="1" x14ac:dyDescent="0.2">
      <c r="A401" s="20"/>
      <c r="B401" s="295" t="s">
        <v>126</v>
      </c>
      <c r="C401" s="295"/>
      <c r="D401" s="295"/>
      <c r="E401" s="295"/>
      <c r="F401" s="295"/>
      <c r="G401" s="295"/>
      <c r="H401" s="30"/>
      <c r="I401" s="291"/>
      <c r="J401" s="291"/>
      <c r="K401" s="291"/>
      <c r="L401" s="20"/>
      <c r="M401" s="31"/>
      <c r="N401" s="32" t="s">
        <v>127</v>
      </c>
      <c r="O401" s="32"/>
      <c r="P401" s="20"/>
      <c r="Q401" s="20"/>
    </row>
    <row r="402" spans="1:17" s="21" customFormat="1" ht="11.1" customHeight="1" x14ac:dyDescent="0.2">
      <c r="A402" s="20"/>
      <c r="B402" s="20"/>
      <c r="C402" s="20"/>
      <c r="D402" s="20"/>
      <c r="E402" s="20"/>
      <c r="F402" s="20"/>
      <c r="G402" s="25"/>
      <c r="H402" s="25"/>
      <c r="I402" s="26"/>
      <c r="J402" s="27" t="s">
        <v>51</v>
      </c>
      <c r="K402" s="27"/>
      <c r="L402" s="20"/>
      <c r="M402" s="292" t="s">
        <v>52</v>
      </c>
      <c r="N402" s="292"/>
      <c r="O402" s="292"/>
      <c r="P402" s="20"/>
      <c r="Q402" s="20"/>
    </row>
    <row r="403" spans="1:17" s="23" customFormat="1" x14ac:dyDescent="0.25">
      <c r="B403" s="38" t="s">
        <v>139</v>
      </c>
    </row>
    <row r="404" spans="1:17" ht="8.25" customHeight="1" x14ac:dyDescent="0.25"/>
    <row r="405" spans="1:17" x14ac:dyDescent="0.25">
      <c r="B405" t="s">
        <v>111</v>
      </c>
    </row>
  </sheetData>
  <mergeCells count="1456">
    <mergeCell ref="B111:G111"/>
    <mergeCell ref="L111:M111"/>
    <mergeCell ref="N111:O111"/>
    <mergeCell ref="P111:Q111"/>
    <mergeCell ref="B108:G108"/>
    <mergeCell ref="L108:M108"/>
    <mergeCell ref="N108:O108"/>
    <mergeCell ref="P108:Q108"/>
    <mergeCell ref="B109:G109"/>
    <mergeCell ref="L109:M109"/>
    <mergeCell ref="N109:O109"/>
    <mergeCell ref="L84:O84"/>
    <mergeCell ref="L85:O85"/>
    <mergeCell ref="B86:I86"/>
    <mergeCell ref="B78:I78"/>
    <mergeCell ref="J78:K78"/>
    <mergeCell ref="B76:I76"/>
    <mergeCell ref="J76:K76"/>
    <mergeCell ref="P76:Q76"/>
    <mergeCell ref="B89:K89"/>
    <mergeCell ref="L89:M89"/>
    <mergeCell ref="N89:O89"/>
    <mergeCell ref="P89:Q89"/>
    <mergeCell ref="J86:K86"/>
    <mergeCell ref="P78:Q78"/>
    <mergeCell ref="L76:O76"/>
    <mergeCell ref="B110:G110"/>
    <mergeCell ref="L110:M110"/>
    <mergeCell ref="N110:O110"/>
    <mergeCell ref="P110:Q110"/>
    <mergeCell ref="N91:O91"/>
    <mergeCell ref="P91:Q91"/>
    <mergeCell ref="B92:K92"/>
    <mergeCell ref="L92:M92"/>
    <mergeCell ref="N92:O92"/>
    <mergeCell ref="P92:Q92"/>
    <mergeCell ref="B93:K93"/>
    <mergeCell ref="L93:M93"/>
    <mergeCell ref="N93:O93"/>
    <mergeCell ref="P93:Q93"/>
    <mergeCell ref="B94:K94"/>
    <mergeCell ref="L94:M94"/>
    <mergeCell ref="N94:O94"/>
    <mergeCell ref="P94:Q94"/>
    <mergeCell ref="B91:K91"/>
    <mergeCell ref="L91:M91"/>
    <mergeCell ref="B105:G105"/>
    <mergeCell ref="L105:M105"/>
    <mergeCell ref="N105:O105"/>
    <mergeCell ref="P105:Q105"/>
    <mergeCell ref="M1:Q1"/>
    <mergeCell ref="M2:Q2"/>
    <mergeCell ref="M3:Q3"/>
    <mergeCell ref="M7:Q7"/>
    <mergeCell ref="M8:Q8"/>
    <mergeCell ref="B33:Q33"/>
    <mergeCell ref="B34:Q34"/>
    <mergeCell ref="B35:Q35"/>
    <mergeCell ref="B36:Q36"/>
    <mergeCell ref="B37:Q37"/>
    <mergeCell ref="B38:Q38"/>
    <mergeCell ref="B25:C25"/>
    <mergeCell ref="B27:Q27"/>
    <mergeCell ref="B29:Q29"/>
    <mergeCell ref="B31:Q31"/>
    <mergeCell ref="B32:Q32"/>
    <mergeCell ref="B21:C21"/>
    <mergeCell ref="B22:C22"/>
    <mergeCell ref="P22:Q22"/>
    <mergeCell ref="D24:E24"/>
    <mergeCell ref="H24:O24"/>
    <mergeCell ref="P24:Q24"/>
    <mergeCell ref="D25:E25"/>
    <mergeCell ref="H25:O25"/>
    <mergeCell ref="P25:Q25"/>
    <mergeCell ref="B24:C24"/>
    <mergeCell ref="A13:Q13"/>
    <mergeCell ref="B65:Q65"/>
    <mergeCell ref="B66:Q66"/>
    <mergeCell ref="B58:Q58"/>
    <mergeCell ref="B59:Q59"/>
    <mergeCell ref="B69:G69"/>
    <mergeCell ref="A14:Q14"/>
    <mergeCell ref="B18:C18"/>
    <mergeCell ref="B19:C19"/>
    <mergeCell ref="B72:I72"/>
    <mergeCell ref="J72:K72"/>
    <mergeCell ref="P72:Q72"/>
    <mergeCell ref="B67:Q67"/>
    <mergeCell ref="B73:I73"/>
    <mergeCell ref="J73:K73"/>
    <mergeCell ref="P73:Q73"/>
    <mergeCell ref="J71:K71"/>
    <mergeCell ref="P71:Q71"/>
    <mergeCell ref="B70:I70"/>
    <mergeCell ref="B71:I71"/>
    <mergeCell ref="B41:Q41"/>
    <mergeCell ref="B42:Q42"/>
    <mergeCell ref="B43:Q43"/>
    <mergeCell ref="B44:Q44"/>
    <mergeCell ref="E18:K18"/>
    <mergeCell ref="P18:Q18"/>
    <mergeCell ref="E19:K19"/>
    <mergeCell ref="P19:Q19"/>
    <mergeCell ref="E21:K21"/>
    <mergeCell ref="P21:Q21"/>
    <mergeCell ref="E22:K22"/>
    <mergeCell ref="B39:Q39"/>
    <mergeCell ref="B49:Q49"/>
    <mergeCell ref="P70:Q70"/>
    <mergeCell ref="J70:K70"/>
    <mergeCell ref="B52:Q52"/>
    <mergeCell ref="B60:Q60"/>
    <mergeCell ref="B61:Q61"/>
    <mergeCell ref="B53:Q53"/>
    <mergeCell ref="B54:Q54"/>
    <mergeCell ref="B55:Q55"/>
    <mergeCell ref="B56:Q56"/>
    <mergeCell ref="B57:Q57"/>
    <mergeCell ref="B62:Q62"/>
    <mergeCell ref="B63:Q63"/>
    <mergeCell ref="B64:Q64"/>
    <mergeCell ref="B106:G106"/>
    <mergeCell ref="L106:M106"/>
    <mergeCell ref="N106:O106"/>
    <mergeCell ref="P106:Q106"/>
    <mergeCell ref="I104:K106"/>
    <mergeCell ref="B101:Q101"/>
    <mergeCell ref="B103:Q103"/>
    <mergeCell ref="B104:G104"/>
    <mergeCell ref="L104:M104"/>
    <mergeCell ref="N104:O104"/>
    <mergeCell ref="P104:Q104"/>
    <mergeCell ref="B102:C102"/>
    <mergeCell ref="D102:Q102"/>
    <mergeCell ref="B84:I84"/>
    <mergeCell ref="J84:K84"/>
    <mergeCell ref="P84:Q84"/>
    <mergeCell ref="P82:Q82"/>
    <mergeCell ref="B85:I85"/>
    <mergeCell ref="J85:K85"/>
    <mergeCell ref="B45:Q45"/>
    <mergeCell ref="B48:Q48"/>
    <mergeCell ref="L72:O72"/>
    <mergeCell ref="L73:O73"/>
    <mergeCell ref="N90:O90"/>
    <mergeCell ref="P90:Q90"/>
    <mergeCell ref="L99:M99"/>
    <mergeCell ref="N99:O99"/>
    <mergeCell ref="P99:Q99"/>
    <mergeCell ref="I99:K99"/>
    <mergeCell ref="B99:G99"/>
    <mergeCell ref="B100:G100"/>
    <mergeCell ref="I100:K100"/>
    <mergeCell ref="L100:M100"/>
    <mergeCell ref="N100:O100"/>
    <mergeCell ref="P100:Q100"/>
    <mergeCell ref="B95:K95"/>
    <mergeCell ref="L95:M95"/>
    <mergeCell ref="N95:O95"/>
    <mergeCell ref="P95:Q95"/>
    <mergeCell ref="B96:K96"/>
    <mergeCell ref="L96:M96"/>
    <mergeCell ref="N96:O96"/>
    <mergeCell ref="P96:Q96"/>
    <mergeCell ref="L86:O86"/>
    <mergeCell ref="L71:O71"/>
    <mergeCell ref="L70:O70"/>
    <mergeCell ref="P86:Q86"/>
    <mergeCell ref="B90:K90"/>
    <mergeCell ref="L90:M90"/>
    <mergeCell ref="J83:K83"/>
    <mergeCell ref="P83:Q83"/>
    <mergeCell ref="P109:Q109"/>
    <mergeCell ref="I107:K111"/>
    <mergeCell ref="B107:G107"/>
    <mergeCell ref="L107:M107"/>
    <mergeCell ref="N107:O107"/>
    <mergeCell ref="P107:Q107"/>
    <mergeCell ref="B116:G116"/>
    <mergeCell ref="L116:M116"/>
    <mergeCell ref="N116:O116"/>
    <mergeCell ref="P116:Q116"/>
    <mergeCell ref="B119:G119"/>
    <mergeCell ref="I119:K119"/>
    <mergeCell ref="L119:M119"/>
    <mergeCell ref="N119:O119"/>
    <mergeCell ref="P119:Q119"/>
    <mergeCell ref="B113:G113"/>
    <mergeCell ref="I113:K113"/>
    <mergeCell ref="L113:M113"/>
    <mergeCell ref="N113:O113"/>
    <mergeCell ref="P113:Q113"/>
    <mergeCell ref="B115:Q115"/>
    <mergeCell ref="B112:G112"/>
    <mergeCell ref="I112:K112"/>
    <mergeCell ref="L112:M112"/>
    <mergeCell ref="N112:O112"/>
    <mergeCell ref="P112:Q112"/>
    <mergeCell ref="B114:G114"/>
    <mergeCell ref="I114:K114"/>
    <mergeCell ref="L114:M114"/>
    <mergeCell ref="N114:O114"/>
    <mergeCell ref="P114:Q114"/>
    <mergeCell ref="B118:G118"/>
    <mergeCell ref="L118:M118"/>
    <mergeCell ref="N118:O118"/>
    <mergeCell ref="P118:Q118"/>
    <mergeCell ref="B117:G117"/>
    <mergeCell ref="L117:M117"/>
    <mergeCell ref="N117:O117"/>
    <mergeCell ref="B122:G122"/>
    <mergeCell ref="I122:K122"/>
    <mergeCell ref="L122:M122"/>
    <mergeCell ref="N122:O122"/>
    <mergeCell ref="P122:Q122"/>
    <mergeCell ref="B123:G123"/>
    <mergeCell ref="I123:K123"/>
    <mergeCell ref="L123:M123"/>
    <mergeCell ref="N123:O123"/>
    <mergeCell ref="P123:Q123"/>
    <mergeCell ref="B120:G120"/>
    <mergeCell ref="I120:K120"/>
    <mergeCell ref="L120:M120"/>
    <mergeCell ref="N120:O120"/>
    <mergeCell ref="P120:Q120"/>
    <mergeCell ref="B121:G121"/>
    <mergeCell ref="I121:K121"/>
    <mergeCell ref="L121:M121"/>
    <mergeCell ref="N121:O121"/>
    <mergeCell ref="P121:Q121"/>
    <mergeCell ref="P117:Q117"/>
    <mergeCell ref="I116:K118"/>
    <mergeCell ref="B128:Q128"/>
    <mergeCell ref="B129:G129"/>
    <mergeCell ref="I129:K129"/>
    <mergeCell ref="L129:M129"/>
    <mergeCell ref="N129:O129"/>
    <mergeCell ref="P129:Q129"/>
    <mergeCell ref="B126:G126"/>
    <mergeCell ref="I126:K126"/>
    <mergeCell ref="L126:M126"/>
    <mergeCell ref="N126:O126"/>
    <mergeCell ref="P126:Q126"/>
    <mergeCell ref="B127:G127"/>
    <mergeCell ref="I127:K127"/>
    <mergeCell ref="L127:M127"/>
    <mergeCell ref="N127:O127"/>
    <mergeCell ref="P127:Q127"/>
    <mergeCell ref="B124:G124"/>
    <mergeCell ref="I124:K124"/>
    <mergeCell ref="L124:M124"/>
    <mergeCell ref="N124:O124"/>
    <mergeCell ref="P124:Q124"/>
    <mergeCell ref="B125:G125"/>
    <mergeCell ref="I125:K125"/>
    <mergeCell ref="L125:M125"/>
    <mergeCell ref="N125:O125"/>
    <mergeCell ref="P125:Q125"/>
    <mergeCell ref="B134:Q134"/>
    <mergeCell ref="B132:G132"/>
    <mergeCell ref="I132:K132"/>
    <mergeCell ref="L132:M132"/>
    <mergeCell ref="N132:O132"/>
    <mergeCell ref="P132:Q132"/>
    <mergeCell ref="B133:G133"/>
    <mergeCell ref="I133:K133"/>
    <mergeCell ref="L133:M133"/>
    <mergeCell ref="N133:O133"/>
    <mergeCell ref="P133:Q133"/>
    <mergeCell ref="B130:G130"/>
    <mergeCell ref="I130:K130"/>
    <mergeCell ref="L130:M130"/>
    <mergeCell ref="N130:O130"/>
    <mergeCell ref="P130:Q130"/>
    <mergeCell ref="B131:G131"/>
    <mergeCell ref="I131:K131"/>
    <mergeCell ref="L131:M131"/>
    <mergeCell ref="N131:O131"/>
    <mergeCell ref="P131:Q131"/>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46:G146"/>
    <mergeCell ref="I146:K146"/>
    <mergeCell ref="L146:M146"/>
    <mergeCell ref="N146:O146"/>
    <mergeCell ref="P146:Q146"/>
    <mergeCell ref="B147:G147"/>
    <mergeCell ref="I147:K147"/>
    <mergeCell ref="L147:M147"/>
    <mergeCell ref="N147:O147"/>
    <mergeCell ref="P147:Q147"/>
    <mergeCell ref="B139:G139"/>
    <mergeCell ref="I139:K139"/>
    <mergeCell ref="L139:M139"/>
    <mergeCell ref="N139:O139"/>
    <mergeCell ref="P139:Q139"/>
    <mergeCell ref="B143:G143"/>
    <mergeCell ref="I143:K143"/>
    <mergeCell ref="L143:M143"/>
    <mergeCell ref="N143:O143"/>
    <mergeCell ref="P143:Q143"/>
    <mergeCell ref="B144:G144"/>
    <mergeCell ref="I144:K144"/>
    <mergeCell ref="L144:M144"/>
    <mergeCell ref="N144:O144"/>
    <mergeCell ref="P144:Q144"/>
    <mergeCell ref="B140:C140"/>
    <mergeCell ref="D140:Q140"/>
    <mergeCell ref="B141:Q141"/>
    <mergeCell ref="B142:G142"/>
    <mergeCell ref="I142:K142"/>
    <mergeCell ref="L142:M142"/>
    <mergeCell ref="N142:O142"/>
    <mergeCell ref="P142:Q142"/>
    <mergeCell ref="B153:G153"/>
    <mergeCell ref="I153:K153"/>
    <mergeCell ref="L153:M153"/>
    <mergeCell ref="N153:O153"/>
    <mergeCell ref="P153:Q153"/>
    <mergeCell ref="B154:G154"/>
    <mergeCell ref="I154:K154"/>
    <mergeCell ref="L154:M154"/>
    <mergeCell ref="N154:O154"/>
    <mergeCell ref="P154:Q154"/>
    <mergeCell ref="B151:G151"/>
    <mergeCell ref="I151:K151"/>
    <mergeCell ref="L151:M151"/>
    <mergeCell ref="N151:O151"/>
    <mergeCell ref="P151:Q151"/>
    <mergeCell ref="B152:Q152"/>
    <mergeCell ref="B145:G145"/>
    <mergeCell ref="I145:K145"/>
    <mergeCell ref="L145:M145"/>
    <mergeCell ref="N145:O145"/>
    <mergeCell ref="P145:Q145"/>
    <mergeCell ref="B150:G150"/>
    <mergeCell ref="I150:K150"/>
    <mergeCell ref="L150:M150"/>
    <mergeCell ref="N150:O150"/>
    <mergeCell ref="P150:Q150"/>
    <mergeCell ref="B148:G148"/>
    <mergeCell ref="I148:K148"/>
    <mergeCell ref="L148:M148"/>
    <mergeCell ref="N148:O148"/>
    <mergeCell ref="P148:Q148"/>
    <mergeCell ref="B149:G149"/>
    <mergeCell ref="B157:G157"/>
    <mergeCell ref="I157:K157"/>
    <mergeCell ref="L157:M157"/>
    <mergeCell ref="N157:O157"/>
    <mergeCell ref="P157:Q157"/>
    <mergeCell ref="B158:G158"/>
    <mergeCell ref="I158:K158"/>
    <mergeCell ref="L158:M158"/>
    <mergeCell ref="N158:O158"/>
    <mergeCell ref="P158:Q158"/>
    <mergeCell ref="B155:G155"/>
    <mergeCell ref="I155:K155"/>
    <mergeCell ref="L155:M155"/>
    <mergeCell ref="N155:O155"/>
    <mergeCell ref="P155:Q155"/>
    <mergeCell ref="B156:G156"/>
    <mergeCell ref="I156:K156"/>
    <mergeCell ref="L156:M156"/>
    <mergeCell ref="N156:O156"/>
    <mergeCell ref="P156:Q156"/>
    <mergeCell ref="I149:K149"/>
    <mergeCell ref="L149:M149"/>
    <mergeCell ref="N149:O149"/>
    <mergeCell ref="P149:Q149"/>
    <mergeCell ref="B163:Q163"/>
    <mergeCell ref="B164:G164"/>
    <mergeCell ref="I164:K164"/>
    <mergeCell ref="L164:M164"/>
    <mergeCell ref="N164:O164"/>
    <mergeCell ref="P164:Q164"/>
    <mergeCell ref="B161:G161"/>
    <mergeCell ref="I161:K161"/>
    <mergeCell ref="L161:M161"/>
    <mergeCell ref="N161:O161"/>
    <mergeCell ref="P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69:Q169"/>
    <mergeCell ref="B170:G170"/>
    <mergeCell ref="I170:K170"/>
    <mergeCell ref="L170:M170"/>
    <mergeCell ref="N170:O170"/>
    <mergeCell ref="P170:Q170"/>
    <mergeCell ref="B167:G167"/>
    <mergeCell ref="I167:K167"/>
    <mergeCell ref="L167:M167"/>
    <mergeCell ref="N167:O167"/>
    <mergeCell ref="P167:Q167"/>
    <mergeCell ref="B168:G168"/>
    <mergeCell ref="I168:K168"/>
    <mergeCell ref="L168:M168"/>
    <mergeCell ref="N168:O168"/>
    <mergeCell ref="P168:Q168"/>
    <mergeCell ref="B165:G165"/>
    <mergeCell ref="I165:K165"/>
    <mergeCell ref="L165:M165"/>
    <mergeCell ref="N165:O165"/>
    <mergeCell ref="P165:Q165"/>
    <mergeCell ref="B166:G166"/>
    <mergeCell ref="I166:K166"/>
    <mergeCell ref="L166:M166"/>
    <mergeCell ref="N166:O166"/>
    <mergeCell ref="P166:Q166"/>
    <mergeCell ref="B173:G173"/>
    <mergeCell ref="I173:K173"/>
    <mergeCell ref="L173:M173"/>
    <mergeCell ref="N173:O173"/>
    <mergeCell ref="P173:Q173"/>
    <mergeCell ref="B174:G174"/>
    <mergeCell ref="I174:K174"/>
    <mergeCell ref="L174:M174"/>
    <mergeCell ref="N174:O174"/>
    <mergeCell ref="P174:Q174"/>
    <mergeCell ref="B171:G171"/>
    <mergeCell ref="I171:K171"/>
    <mergeCell ref="L171:M171"/>
    <mergeCell ref="N171:O171"/>
    <mergeCell ref="P171:Q171"/>
    <mergeCell ref="B172:G172"/>
    <mergeCell ref="I172:K172"/>
    <mergeCell ref="L172:M172"/>
    <mergeCell ref="N172:O172"/>
    <mergeCell ref="P172:Q172"/>
    <mergeCell ref="B178:G178"/>
    <mergeCell ref="I178:K178"/>
    <mergeCell ref="L178:M178"/>
    <mergeCell ref="N178:O178"/>
    <mergeCell ref="P178:Q178"/>
    <mergeCell ref="B179:G179"/>
    <mergeCell ref="I179:K179"/>
    <mergeCell ref="L179:M179"/>
    <mergeCell ref="N179:O179"/>
    <mergeCell ref="P179:Q179"/>
    <mergeCell ref="B175:C175"/>
    <mergeCell ref="D175:Q175"/>
    <mergeCell ref="B176:Q176"/>
    <mergeCell ref="B177:G177"/>
    <mergeCell ref="I177:K177"/>
    <mergeCell ref="L177:M177"/>
    <mergeCell ref="N177:O177"/>
    <mergeCell ref="P177:Q177"/>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88:G188"/>
    <mergeCell ref="I188:K188"/>
    <mergeCell ref="L188:M188"/>
    <mergeCell ref="N188:O188"/>
    <mergeCell ref="P188:Q188"/>
    <mergeCell ref="B189:G189"/>
    <mergeCell ref="I189:K189"/>
    <mergeCell ref="L189:M189"/>
    <mergeCell ref="N189:O189"/>
    <mergeCell ref="P189:Q189"/>
    <mergeCell ref="B186:G186"/>
    <mergeCell ref="I186:K186"/>
    <mergeCell ref="L186:M186"/>
    <mergeCell ref="N186:O186"/>
    <mergeCell ref="P186:Q186"/>
    <mergeCell ref="B187:Q187"/>
    <mergeCell ref="B184:G184"/>
    <mergeCell ref="I184:K184"/>
    <mergeCell ref="L184:M184"/>
    <mergeCell ref="N184:O184"/>
    <mergeCell ref="P184:Q184"/>
    <mergeCell ref="B185:G185"/>
    <mergeCell ref="I185:K185"/>
    <mergeCell ref="L185:M185"/>
    <mergeCell ref="N185:O185"/>
    <mergeCell ref="P185:Q185"/>
    <mergeCell ref="B192:G192"/>
    <mergeCell ref="I192:K192"/>
    <mergeCell ref="L192:M192"/>
    <mergeCell ref="N192:O192"/>
    <mergeCell ref="P192:Q192"/>
    <mergeCell ref="B193:G193"/>
    <mergeCell ref="I193:K193"/>
    <mergeCell ref="L193:M193"/>
    <mergeCell ref="N193:O193"/>
    <mergeCell ref="P193:Q193"/>
    <mergeCell ref="B190:G190"/>
    <mergeCell ref="I190:K190"/>
    <mergeCell ref="L190:M190"/>
    <mergeCell ref="N190:O190"/>
    <mergeCell ref="P190:Q190"/>
    <mergeCell ref="B191:G191"/>
    <mergeCell ref="I191:K191"/>
    <mergeCell ref="L191:M191"/>
    <mergeCell ref="N191:O191"/>
    <mergeCell ref="P191:Q191"/>
    <mergeCell ref="B198:Q198"/>
    <mergeCell ref="B199:G199"/>
    <mergeCell ref="I199:K199"/>
    <mergeCell ref="L199:M199"/>
    <mergeCell ref="N199:O199"/>
    <mergeCell ref="P199:Q199"/>
    <mergeCell ref="B196:G196"/>
    <mergeCell ref="I196:K196"/>
    <mergeCell ref="L196:M196"/>
    <mergeCell ref="N196:O196"/>
    <mergeCell ref="P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B204:Q204"/>
    <mergeCell ref="B205:G205"/>
    <mergeCell ref="I205:K205"/>
    <mergeCell ref="L205:M205"/>
    <mergeCell ref="N205:O205"/>
    <mergeCell ref="P205:Q205"/>
    <mergeCell ref="B202:G202"/>
    <mergeCell ref="I202:K202"/>
    <mergeCell ref="L202:M202"/>
    <mergeCell ref="N202:O202"/>
    <mergeCell ref="P202:Q202"/>
    <mergeCell ref="B203:G203"/>
    <mergeCell ref="I203:K203"/>
    <mergeCell ref="L203:M203"/>
    <mergeCell ref="N203:O203"/>
    <mergeCell ref="P203:Q203"/>
    <mergeCell ref="B200:G200"/>
    <mergeCell ref="I200:K200"/>
    <mergeCell ref="L200:M200"/>
    <mergeCell ref="N200:O200"/>
    <mergeCell ref="P200:Q200"/>
    <mergeCell ref="B201:G201"/>
    <mergeCell ref="I201:K201"/>
    <mergeCell ref="L201:M201"/>
    <mergeCell ref="N201:O201"/>
    <mergeCell ref="P201:Q201"/>
    <mergeCell ref="B208:G208"/>
    <mergeCell ref="I208:K208"/>
    <mergeCell ref="L208:M208"/>
    <mergeCell ref="N208:O208"/>
    <mergeCell ref="P208:Q208"/>
    <mergeCell ref="B209:G209"/>
    <mergeCell ref="I209:K209"/>
    <mergeCell ref="L209:M209"/>
    <mergeCell ref="N209:O209"/>
    <mergeCell ref="P209:Q209"/>
    <mergeCell ref="B206:G206"/>
    <mergeCell ref="I206:K206"/>
    <mergeCell ref="L206:M206"/>
    <mergeCell ref="N206:O206"/>
    <mergeCell ref="P206:Q206"/>
    <mergeCell ref="B207:G207"/>
    <mergeCell ref="I207:K207"/>
    <mergeCell ref="L207:M207"/>
    <mergeCell ref="N207:O207"/>
    <mergeCell ref="P207:Q207"/>
    <mergeCell ref="B213:G213"/>
    <mergeCell ref="I213:K213"/>
    <mergeCell ref="L213:M213"/>
    <mergeCell ref="N213:O213"/>
    <mergeCell ref="P213:Q213"/>
    <mergeCell ref="B214:G214"/>
    <mergeCell ref="I214:K214"/>
    <mergeCell ref="L214:M214"/>
    <mergeCell ref="N214:O214"/>
    <mergeCell ref="P214:Q214"/>
    <mergeCell ref="B210:C210"/>
    <mergeCell ref="D210:Q210"/>
    <mergeCell ref="B211:Q211"/>
    <mergeCell ref="B212:G212"/>
    <mergeCell ref="I212:K212"/>
    <mergeCell ref="L212:M212"/>
    <mergeCell ref="N212:O212"/>
    <mergeCell ref="P212:Q212"/>
    <mergeCell ref="B217:G217"/>
    <mergeCell ref="I217:K217"/>
    <mergeCell ref="L217:M217"/>
    <mergeCell ref="N217:O217"/>
    <mergeCell ref="P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Q222"/>
    <mergeCell ref="B219:G219"/>
    <mergeCell ref="I219:K219"/>
    <mergeCell ref="L219:M219"/>
    <mergeCell ref="N219:O219"/>
    <mergeCell ref="P219:Q219"/>
    <mergeCell ref="B220:G220"/>
    <mergeCell ref="I220:K220"/>
    <mergeCell ref="L220:M220"/>
    <mergeCell ref="N220:O220"/>
    <mergeCell ref="P220:Q220"/>
    <mergeCell ref="B227:G227"/>
    <mergeCell ref="I227:K227"/>
    <mergeCell ref="L227:M227"/>
    <mergeCell ref="N227:O227"/>
    <mergeCell ref="P227:Q227"/>
    <mergeCell ref="B228:G228"/>
    <mergeCell ref="I228:K228"/>
    <mergeCell ref="L228:M228"/>
    <mergeCell ref="N228:O228"/>
    <mergeCell ref="P228:Q228"/>
    <mergeCell ref="B225:G225"/>
    <mergeCell ref="I225:K225"/>
    <mergeCell ref="L225:M225"/>
    <mergeCell ref="N225:O225"/>
    <mergeCell ref="P225:Q225"/>
    <mergeCell ref="B226:G226"/>
    <mergeCell ref="I226:K226"/>
    <mergeCell ref="L226:M226"/>
    <mergeCell ref="N226:O226"/>
    <mergeCell ref="P226:Q226"/>
    <mergeCell ref="B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G229"/>
    <mergeCell ref="I229:K229"/>
    <mergeCell ref="L229:M229"/>
    <mergeCell ref="N229:O229"/>
    <mergeCell ref="P229:Q229"/>
    <mergeCell ref="B230:G230"/>
    <mergeCell ref="I230:K230"/>
    <mergeCell ref="L230:M230"/>
    <mergeCell ref="N230:O230"/>
    <mergeCell ref="P230:Q230"/>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35:G235"/>
    <mergeCell ref="I235:K235"/>
    <mergeCell ref="L235:M235"/>
    <mergeCell ref="N235:O235"/>
    <mergeCell ref="P235:Q235"/>
    <mergeCell ref="B236:G236"/>
    <mergeCell ref="I236:K236"/>
    <mergeCell ref="L236:M236"/>
    <mergeCell ref="N236:O236"/>
    <mergeCell ref="P236:Q236"/>
    <mergeCell ref="B245:G245"/>
    <mergeCell ref="I245:K245"/>
    <mergeCell ref="L245:M245"/>
    <mergeCell ref="N245:O245"/>
    <mergeCell ref="P245:Q245"/>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49:G249"/>
    <mergeCell ref="I249:K249"/>
    <mergeCell ref="L249:M249"/>
    <mergeCell ref="N249:O249"/>
    <mergeCell ref="P249:Q249"/>
    <mergeCell ref="B250:G250"/>
    <mergeCell ref="I250:K250"/>
    <mergeCell ref="L250:M250"/>
    <mergeCell ref="N250:O250"/>
    <mergeCell ref="P250:Q250"/>
    <mergeCell ref="B246:C246"/>
    <mergeCell ref="D246:Q246"/>
    <mergeCell ref="B247:Q247"/>
    <mergeCell ref="B248:G248"/>
    <mergeCell ref="I248:K248"/>
    <mergeCell ref="L248:M248"/>
    <mergeCell ref="N248:O248"/>
    <mergeCell ref="P248:Q248"/>
    <mergeCell ref="B253:G253"/>
    <mergeCell ref="I253:K253"/>
    <mergeCell ref="L253:M253"/>
    <mergeCell ref="N253:O253"/>
    <mergeCell ref="P253:Q253"/>
    <mergeCell ref="B254:G254"/>
    <mergeCell ref="I254:K254"/>
    <mergeCell ref="L254:M254"/>
    <mergeCell ref="N254:O254"/>
    <mergeCell ref="P254:Q254"/>
    <mergeCell ref="B251:G251"/>
    <mergeCell ref="I251:K251"/>
    <mergeCell ref="L251:M251"/>
    <mergeCell ref="N251:O251"/>
    <mergeCell ref="P251:Q251"/>
    <mergeCell ref="B252:G252"/>
    <mergeCell ref="I252:K252"/>
    <mergeCell ref="L252:M252"/>
    <mergeCell ref="N252:O252"/>
    <mergeCell ref="P252:Q252"/>
    <mergeCell ref="B259:G259"/>
    <mergeCell ref="I259:K259"/>
    <mergeCell ref="L259:M259"/>
    <mergeCell ref="N259:O259"/>
    <mergeCell ref="P259:Q259"/>
    <mergeCell ref="B260:G260"/>
    <mergeCell ref="I260:K260"/>
    <mergeCell ref="L260:M260"/>
    <mergeCell ref="N260:O260"/>
    <mergeCell ref="P260:Q260"/>
    <mergeCell ref="B257:G257"/>
    <mergeCell ref="I257:K257"/>
    <mergeCell ref="L257:M257"/>
    <mergeCell ref="N257:O257"/>
    <mergeCell ref="P257:Q257"/>
    <mergeCell ref="B258:Q258"/>
    <mergeCell ref="B255:G255"/>
    <mergeCell ref="I255:K255"/>
    <mergeCell ref="L255:M255"/>
    <mergeCell ref="N255:O255"/>
    <mergeCell ref="P255:Q255"/>
    <mergeCell ref="B256:G256"/>
    <mergeCell ref="I256:K256"/>
    <mergeCell ref="L256:M256"/>
    <mergeCell ref="N256:O256"/>
    <mergeCell ref="P256:Q256"/>
    <mergeCell ref="B263:G263"/>
    <mergeCell ref="I263:K263"/>
    <mergeCell ref="L263:M263"/>
    <mergeCell ref="N263:O263"/>
    <mergeCell ref="P263:Q263"/>
    <mergeCell ref="B264:G264"/>
    <mergeCell ref="I264:K264"/>
    <mergeCell ref="L264:M264"/>
    <mergeCell ref="N264:O264"/>
    <mergeCell ref="P264:Q264"/>
    <mergeCell ref="B261:G261"/>
    <mergeCell ref="I261:K261"/>
    <mergeCell ref="L261:M261"/>
    <mergeCell ref="N261:O261"/>
    <mergeCell ref="P261:Q261"/>
    <mergeCell ref="B262:G262"/>
    <mergeCell ref="I262:K262"/>
    <mergeCell ref="L262:M262"/>
    <mergeCell ref="N262:O262"/>
    <mergeCell ref="P262:Q262"/>
    <mergeCell ref="B269:Q269"/>
    <mergeCell ref="B270:G270"/>
    <mergeCell ref="I270:K270"/>
    <mergeCell ref="L270:M270"/>
    <mergeCell ref="N270:O270"/>
    <mergeCell ref="P270:Q270"/>
    <mergeCell ref="B267:G267"/>
    <mergeCell ref="I267:K267"/>
    <mergeCell ref="L267:M267"/>
    <mergeCell ref="N267:O267"/>
    <mergeCell ref="P267:Q267"/>
    <mergeCell ref="B268:G268"/>
    <mergeCell ref="I268:K268"/>
    <mergeCell ref="L268:M268"/>
    <mergeCell ref="N268:O268"/>
    <mergeCell ref="P268:Q268"/>
    <mergeCell ref="B265:G265"/>
    <mergeCell ref="I265:K265"/>
    <mergeCell ref="L265:M265"/>
    <mergeCell ref="N265:O265"/>
    <mergeCell ref="P265:Q265"/>
    <mergeCell ref="B266:G266"/>
    <mergeCell ref="I266:K266"/>
    <mergeCell ref="L266:M266"/>
    <mergeCell ref="N266:O266"/>
    <mergeCell ref="P266:Q266"/>
    <mergeCell ref="B273:G273"/>
    <mergeCell ref="I273:K273"/>
    <mergeCell ref="L273:M273"/>
    <mergeCell ref="N273:O273"/>
    <mergeCell ref="P273:Q273"/>
    <mergeCell ref="B274:G274"/>
    <mergeCell ref="I274:K274"/>
    <mergeCell ref="L274:M274"/>
    <mergeCell ref="N274:O274"/>
    <mergeCell ref="P274:Q274"/>
    <mergeCell ref="B271:G271"/>
    <mergeCell ref="I271:K271"/>
    <mergeCell ref="L271:M271"/>
    <mergeCell ref="N271:O271"/>
    <mergeCell ref="P271:Q271"/>
    <mergeCell ref="B272:G272"/>
    <mergeCell ref="I272:K272"/>
    <mergeCell ref="L272:M272"/>
    <mergeCell ref="N272:O272"/>
    <mergeCell ref="P272:Q272"/>
    <mergeCell ref="B290:G290"/>
    <mergeCell ref="L290:Q290"/>
    <mergeCell ref="B291:G291"/>
    <mergeCell ref="L291:M291"/>
    <mergeCell ref="B281:C281"/>
    <mergeCell ref="D281:Q281"/>
    <mergeCell ref="B277:G277"/>
    <mergeCell ref="I277:K277"/>
    <mergeCell ref="L277:M277"/>
    <mergeCell ref="N277:O277"/>
    <mergeCell ref="P277:Q277"/>
    <mergeCell ref="B278:G278"/>
    <mergeCell ref="I278:K278"/>
    <mergeCell ref="L278:M278"/>
    <mergeCell ref="N278:O278"/>
    <mergeCell ref="P278:Q278"/>
    <mergeCell ref="B275:Q275"/>
    <mergeCell ref="B276:G276"/>
    <mergeCell ref="I276:K276"/>
    <mergeCell ref="L276:M276"/>
    <mergeCell ref="N276:O276"/>
    <mergeCell ref="P276:Q276"/>
    <mergeCell ref="B279:G279"/>
    <mergeCell ref="I279:K279"/>
    <mergeCell ref="L279:M279"/>
    <mergeCell ref="N279:O279"/>
    <mergeCell ref="P279:Q279"/>
    <mergeCell ref="B280:G280"/>
    <mergeCell ref="I280:K280"/>
    <mergeCell ref="L280:M280"/>
    <mergeCell ref="N280:O280"/>
    <mergeCell ref="P280:Q280"/>
    <mergeCell ref="B288:G288"/>
    <mergeCell ref="L288:M288"/>
    <mergeCell ref="N288:O288"/>
    <mergeCell ref="P288:Q288"/>
    <mergeCell ref="B289:G289"/>
    <mergeCell ref="L289:M289"/>
    <mergeCell ref="N289:O289"/>
    <mergeCell ref="P289:Q289"/>
    <mergeCell ref="B328:G328"/>
    <mergeCell ref="I328:K328"/>
    <mergeCell ref="L328:M328"/>
    <mergeCell ref="N328:O328"/>
    <mergeCell ref="P328:Q328"/>
    <mergeCell ref="B329:G329"/>
    <mergeCell ref="I329:K329"/>
    <mergeCell ref="L329:M329"/>
    <mergeCell ref="N329:O329"/>
    <mergeCell ref="P329:Q329"/>
    <mergeCell ref="B325:C325"/>
    <mergeCell ref="D325:Q325"/>
    <mergeCell ref="B326:Q326"/>
    <mergeCell ref="B327:G327"/>
    <mergeCell ref="I327:K327"/>
    <mergeCell ref="L327:M327"/>
    <mergeCell ref="N327:O327"/>
    <mergeCell ref="P327:Q327"/>
    <mergeCell ref="N291:O291"/>
    <mergeCell ref="P291:Q291"/>
    <mergeCell ref="B292:G292"/>
    <mergeCell ref="L292:M292"/>
    <mergeCell ref="N292:O292"/>
    <mergeCell ref="P292:Q292"/>
    <mergeCell ref="B332:G332"/>
    <mergeCell ref="I332:K332"/>
    <mergeCell ref="L332:M332"/>
    <mergeCell ref="N332:O332"/>
    <mergeCell ref="P332:Q332"/>
    <mergeCell ref="B333:G333"/>
    <mergeCell ref="I333:K333"/>
    <mergeCell ref="L333:M333"/>
    <mergeCell ref="N333:O333"/>
    <mergeCell ref="P333:Q333"/>
    <mergeCell ref="B330:G330"/>
    <mergeCell ref="I330:K330"/>
    <mergeCell ref="L330:M330"/>
    <mergeCell ref="N330:O330"/>
    <mergeCell ref="P330:Q330"/>
    <mergeCell ref="B331:G331"/>
    <mergeCell ref="I331:K331"/>
    <mergeCell ref="L331:M331"/>
    <mergeCell ref="N331:O331"/>
    <mergeCell ref="P331:Q331"/>
    <mergeCell ref="B338:G338"/>
    <mergeCell ref="I338:K338"/>
    <mergeCell ref="L338:M338"/>
    <mergeCell ref="N338:O338"/>
    <mergeCell ref="P338:Q338"/>
    <mergeCell ref="B339:G339"/>
    <mergeCell ref="I339:K339"/>
    <mergeCell ref="L339:M339"/>
    <mergeCell ref="N339:O339"/>
    <mergeCell ref="P339:Q339"/>
    <mergeCell ref="B336:G336"/>
    <mergeCell ref="I336:K336"/>
    <mergeCell ref="L336:M336"/>
    <mergeCell ref="N336:O336"/>
    <mergeCell ref="P336:Q336"/>
    <mergeCell ref="B337:Q337"/>
    <mergeCell ref="B334:G334"/>
    <mergeCell ref="I334:K334"/>
    <mergeCell ref="L334:M334"/>
    <mergeCell ref="N334:O334"/>
    <mergeCell ref="P334:Q334"/>
    <mergeCell ref="B335:G335"/>
    <mergeCell ref="I335:K335"/>
    <mergeCell ref="L335:M335"/>
    <mergeCell ref="N335:O335"/>
    <mergeCell ref="P335:Q33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48:Q348"/>
    <mergeCell ref="B349:G349"/>
    <mergeCell ref="I349:K349"/>
    <mergeCell ref="L349:M349"/>
    <mergeCell ref="N349:O349"/>
    <mergeCell ref="P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3:G363"/>
    <mergeCell ref="I363:K363"/>
    <mergeCell ref="L363:M363"/>
    <mergeCell ref="N363:O363"/>
    <mergeCell ref="P363:Q363"/>
    <mergeCell ref="B364:G364"/>
    <mergeCell ref="I364:K364"/>
    <mergeCell ref="L364:M364"/>
    <mergeCell ref="N364:O364"/>
    <mergeCell ref="P364:Q364"/>
    <mergeCell ref="B360:C360"/>
    <mergeCell ref="D360:Q360"/>
    <mergeCell ref="B361:Q361"/>
    <mergeCell ref="B362:G362"/>
    <mergeCell ref="I362:K362"/>
    <mergeCell ref="L362:M362"/>
    <mergeCell ref="N362:O362"/>
    <mergeCell ref="P362:Q362"/>
    <mergeCell ref="B367:G367"/>
    <mergeCell ref="I367:K367"/>
    <mergeCell ref="L367:M367"/>
    <mergeCell ref="N367:O367"/>
    <mergeCell ref="P367:Q367"/>
    <mergeCell ref="B368:G368"/>
    <mergeCell ref="I368:K368"/>
    <mergeCell ref="L368:M368"/>
    <mergeCell ref="N368:O368"/>
    <mergeCell ref="P368:Q368"/>
    <mergeCell ref="B365:G365"/>
    <mergeCell ref="I365:K365"/>
    <mergeCell ref="L365:M365"/>
    <mergeCell ref="N365:O365"/>
    <mergeCell ref="P365:Q365"/>
    <mergeCell ref="B366:G366"/>
    <mergeCell ref="I366:K366"/>
    <mergeCell ref="L366:M366"/>
    <mergeCell ref="N366:O366"/>
    <mergeCell ref="P366:Q366"/>
    <mergeCell ref="B373:G373"/>
    <mergeCell ref="I373:K373"/>
    <mergeCell ref="L373:M373"/>
    <mergeCell ref="N373:O373"/>
    <mergeCell ref="P373:Q373"/>
    <mergeCell ref="B374:G374"/>
    <mergeCell ref="I374:K374"/>
    <mergeCell ref="L374:M374"/>
    <mergeCell ref="N374:O374"/>
    <mergeCell ref="P374:Q374"/>
    <mergeCell ref="B371:G371"/>
    <mergeCell ref="I371:K371"/>
    <mergeCell ref="L371:M371"/>
    <mergeCell ref="N371:O371"/>
    <mergeCell ref="P371:Q371"/>
    <mergeCell ref="B372:Q372"/>
    <mergeCell ref="B369:G369"/>
    <mergeCell ref="I369:K369"/>
    <mergeCell ref="L369:M369"/>
    <mergeCell ref="N369:O369"/>
    <mergeCell ref="P369:Q369"/>
    <mergeCell ref="B370:G370"/>
    <mergeCell ref="I370:K370"/>
    <mergeCell ref="L370:M370"/>
    <mergeCell ref="N370:O370"/>
    <mergeCell ref="P370:Q370"/>
    <mergeCell ref="B377:G377"/>
    <mergeCell ref="I377:K377"/>
    <mergeCell ref="L377:M377"/>
    <mergeCell ref="N377:O377"/>
    <mergeCell ref="P377:Q377"/>
    <mergeCell ref="B378:G378"/>
    <mergeCell ref="I378:K378"/>
    <mergeCell ref="L378:M378"/>
    <mergeCell ref="N378:O378"/>
    <mergeCell ref="P378:Q378"/>
    <mergeCell ref="B375:G375"/>
    <mergeCell ref="I375:K375"/>
    <mergeCell ref="L375:M375"/>
    <mergeCell ref="N375:O375"/>
    <mergeCell ref="P375:Q375"/>
    <mergeCell ref="B376:G376"/>
    <mergeCell ref="I376:K376"/>
    <mergeCell ref="L376:M376"/>
    <mergeCell ref="N376:O376"/>
    <mergeCell ref="P376:Q376"/>
    <mergeCell ref="B383:Q383"/>
    <mergeCell ref="B384:G384"/>
    <mergeCell ref="I384:K384"/>
    <mergeCell ref="L384:M384"/>
    <mergeCell ref="N384:O384"/>
    <mergeCell ref="P384:Q384"/>
    <mergeCell ref="B381:G381"/>
    <mergeCell ref="I381:K381"/>
    <mergeCell ref="L381:M381"/>
    <mergeCell ref="N381:O381"/>
    <mergeCell ref="P381:Q381"/>
    <mergeCell ref="B382:G382"/>
    <mergeCell ref="I382:K382"/>
    <mergeCell ref="L382:M382"/>
    <mergeCell ref="N382:O382"/>
    <mergeCell ref="P382:Q382"/>
    <mergeCell ref="B379:G379"/>
    <mergeCell ref="I379:K379"/>
    <mergeCell ref="L379:M379"/>
    <mergeCell ref="N379:O379"/>
    <mergeCell ref="P379:Q379"/>
    <mergeCell ref="B380:G380"/>
    <mergeCell ref="I380:K380"/>
    <mergeCell ref="L380:M380"/>
    <mergeCell ref="N380:O380"/>
    <mergeCell ref="P380:Q380"/>
    <mergeCell ref="B389:Q389"/>
    <mergeCell ref="B390:G390"/>
    <mergeCell ref="I390:K390"/>
    <mergeCell ref="L390:M390"/>
    <mergeCell ref="N390:O390"/>
    <mergeCell ref="P390:Q390"/>
    <mergeCell ref="B387:G387"/>
    <mergeCell ref="I387:K387"/>
    <mergeCell ref="L387:M387"/>
    <mergeCell ref="N387:O387"/>
    <mergeCell ref="P387:Q387"/>
    <mergeCell ref="B388:G388"/>
    <mergeCell ref="I388:K388"/>
    <mergeCell ref="L388:M388"/>
    <mergeCell ref="N388:O388"/>
    <mergeCell ref="P388:Q388"/>
    <mergeCell ref="B385:G385"/>
    <mergeCell ref="I385:K385"/>
    <mergeCell ref="L385:M385"/>
    <mergeCell ref="N385:O385"/>
    <mergeCell ref="P385:Q385"/>
    <mergeCell ref="B386:G386"/>
    <mergeCell ref="I386:K386"/>
    <mergeCell ref="L386:M386"/>
    <mergeCell ref="N386:O386"/>
    <mergeCell ref="P386:Q386"/>
    <mergeCell ref="M402:O402"/>
    <mergeCell ref="B401:G401"/>
    <mergeCell ref="I396:K396"/>
    <mergeCell ref="B396:G396"/>
    <mergeCell ref="I401:K401"/>
    <mergeCell ref="B393:G393"/>
    <mergeCell ref="I393:K393"/>
    <mergeCell ref="L393:M393"/>
    <mergeCell ref="N393:O393"/>
    <mergeCell ref="P393:Q393"/>
    <mergeCell ref="B394:G394"/>
    <mergeCell ref="I394:K394"/>
    <mergeCell ref="L394:M394"/>
    <mergeCell ref="N394:O394"/>
    <mergeCell ref="P394:Q394"/>
    <mergeCell ref="B391:G391"/>
    <mergeCell ref="I391:K391"/>
    <mergeCell ref="L391:M391"/>
    <mergeCell ref="N391:O391"/>
    <mergeCell ref="P391:Q391"/>
    <mergeCell ref="B392:G392"/>
    <mergeCell ref="I392:K392"/>
    <mergeCell ref="L392:M392"/>
    <mergeCell ref="N392:O392"/>
    <mergeCell ref="P392:Q392"/>
    <mergeCell ref="B74:I74"/>
    <mergeCell ref="B82:I82"/>
    <mergeCell ref="J82:K82"/>
    <mergeCell ref="P85:Q85"/>
    <mergeCell ref="B83:I83"/>
    <mergeCell ref="J74:K74"/>
    <mergeCell ref="P74:Q74"/>
    <mergeCell ref="B75:I75"/>
    <mergeCell ref="J75:K75"/>
    <mergeCell ref="P75:Q75"/>
    <mergeCell ref="B81:I81"/>
    <mergeCell ref="J81:K81"/>
    <mergeCell ref="P81:Q81"/>
    <mergeCell ref="B79:I79"/>
    <mergeCell ref="J79:K79"/>
    <mergeCell ref="P79:Q79"/>
    <mergeCell ref="B80:I80"/>
    <mergeCell ref="J80:K80"/>
    <mergeCell ref="P80:Q80"/>
    <mergeCell ref="B77:I77"/>
    <mergeCell ref="J77:K77"/>
    <mergeCell ref="P77:Q77"/>
    <mergeCell ref="L74:O74"/>
    <mergeCell ref="L75:O75"/>
    <mergeCell ref="L77:O77"/>
    <mergeCell ref="L78:O78"/>
    <mergeCell ref="L79:O79"/>
    <mergeCell ref="L80:O80"/>
    <mergeCell ref="L81:O81"/>
    <mergeCell ref="L82:O82"/>
    <mergeCell ref="L83:O83"/>
    <mergeCell ref="B282:Q282"/>
    <mergeCell ref="B283:G283"/>
    <mergeCell ref="L283:M283"/>
    <mergeCell ref="N283:O283"/>
    <mergeCell ref="P283:Q283"/>
    <mergeCell ref="B284:G284"/>
    <mergeCell ref="L284:Q284"/>
    <mergeCell ref="B285:G285"/>
    <mergeCell ref="L285:M285"/>
    <mergeCell ref="N285:O285"/>
    <mergeCell ref="P285:Q285"/>
    <mergeCell ref="B286:G286"/>
    <mergeCell ref="L286:Q286"/>
    <mergeCell ref="B287:G287"/>
    <mergeCell ref="L287:M287"/>
    <mergeCell ref="N287:O287"/>
    <mergeCell ref="P287:Q287"/>
    <mergeCell ref="B293:G293"/>
    <mergeCell ref="L293:M293"/>
    <mergeCell ref="N293:O293"/>
    <mergeCell ref="P293:Q293"/>
    <mergeCell ref="B294:G294"/>
    <mergeCell ref="L294:Q294"/>
    <mergeCell ref="B295:G295"/>
    <mergeCell ref="L295:M295"/>
    <mergeCell ref="N295:O295"/>
    <mergeCell ref="P295:Q295"/>
    <mergeCell ref="B296:G296"/>
    <mergeCell ref="L296:M296"/>
    <mergeCell ref="N296:O296"/>
    <mergeCell ref="P296:Q296"/>
    <mergeCell ref="B301:G301"/>
    <mergeCell ref="I301:K301"/>
    <mergeCell ref="L301:M301"/>
    <mergeCell ref="N301:O301"/>
    <mergeCell ref="P301:Q301"/>
    <mergeCell ref="B302:Q302"/>
    <mergeCell ref="B303:G303"/>
    <mergeCell ref="I303:K303"/>
    <mergeCell ref="L303:M303"/>
    <mergeCell ref="N303:O303"/>
    <mergeCell ref="P303:Q303"/>
    <mergeCell ref="B304:G304"/>
    <mergeCell ref="I304:K304"/>
    <mergeCell ref="L304:M304"/>
    <mergeCell ref="N304:O304"/>
    <mergeCell ref="P304:Q304"/>
    <mergeCell ref="B305:G305"/>
    <mergeCell ref="I305:K305"/>
    <mergeCell ref="L305:M305"/>
    <mergeCell ref="N305:O305"/>
    <mergeCell ref="P305:Q305"/>
    <mergeCell ref="B306:G306"/>
    <mergeCell ref="I306:K306"/>
    <mergeCell ref="L306:M306"/>
    <mergeCell ref="N306:O306"/>
    <mergeCell ref="P306:Q306"/>
    <mergeCell ref="B307:G307"/>
    <mergeCell ref="I307:K307"/>
    <mergeCell ref="L307:M307"/>
    <mergeCell ref="N307:O307"/>
    <mergeCell ref="P307:Q307"/>
    <mergeCell ref="B308:G308"/>
    <mergeCell ref="I308:K308"/>
    <mergeCell ref="L308:M308"/>
    <mergeCell ref="N308:O308"/>
    <mergeCell ref="P308:Q308"/>
    <mergeCell ref="B309:G309"/>
    <mergeCell ref="I309:K309"/>
    <mergeCell ref="L309:M309"/>
    <mergeCell ref="N309:O309"/>
    <mergeCell ref="P309:Q309"/>
    <mergeCell ref="B310:G310"/>
    <mergeCell ref="I310:K310"/>
    <mergeCell ref="L310:M310"/>
    <mergeCell ref="N310:O310"/>
    <mergeCell ref="P310:Q310"/>
    <mergeCell ref="B311:G311"/>
    <mergeCell ref="I311:K311"/>
    <mergeCell ref="L311:M311"/>
    <mergeCell ref="N311:O311"/>
    <mergeCell ref="P311:Q311"/>
    <mergeCell ref="B312:G312"/>
    <mergeCell ref="I312:K312"/>
    <mergeCell ref="L312:M312"/>
    <mergeCell ref="N312:O312"/>
    <mergeCell ref="P312:Q312"/>
    <mergeCell ref="B313:Q313"/>
    <mergeCell ref="B314:G314"/>
    <mergeCell ref="I314:K314"/>
    <mergeCell ref="L314:M314"/>
    <mergeCell ref="N314:O314"/>
    <mergeCell ref="P314:Q314"/>
    <mergeCell ref="I322:K322"/>
    <mergeCell ref="L322:M322"/>
    <mergeCell ref="N322:O322"/>
    <mergeCell ref="P322:Q322"/>
    <mergeCell ref="B323:G323"/>
    <mergeCell ref="I323:K323"/>
    <mergeCell ref="L323:M323"/>
    <mergeCell ref="N323:O323"/>
    <mergeCell ref="P323:Q323"/>
    <mergeCell ref="B315:G315"/>
    <mergeCell ref="I315:K315"/>
    <mergeCell ref="L315:M315"/>
    <mergeCell ref="N315:O315"/>
    <mergeCell ref="P315:Q315"/>
    <mergeCell ref="B316:G316"/>
    <mergeCell ref="I316:K316"/>
    <mergeCell ref="L316:M316"/>
    <mergeCell ref="N316:O316"/>
    <mergeCell ref="P316:Q316"/>
    <mergeCell ref="B317:G317"/>
    <mergeCell ref="I317:K317"/>
    <mergeCell ref="L317:M317"/>
    <mergeCell ref="N317:O317"/>
    <mergeCell ref="P317:Q317"/>
    <mergeCell ref="B318:G318"/>
    <mergeCell ref="I318:K318"/>
    <mergeCell ref="L318:M318"/>
    <mergeCell ref="N318:O318"/>
    <mergeCell ref="P318:Q318"/>
    <mergeCell ref="B324:G324"/>
    <mergeCell ref="I324:K324"/>
    <mergeCell ref="L324:M324"/>
    <mergeCell ref="N324:O324"/>
    <mergeCell ref="P324:Q324"/>
    <mergeCell ref="B297:G297"/>
    <mergeCell ref="L297:M297"/>
    <mergeCell ref="N297:O297"/>
    <mergeCell ref="P297:Q297"/>
    <mergeCell ref="B298:G298"/>
    <mergeCell ref="L298:Q298"/>
    <mergeCell ref="B299:G299"/>
    <mergeCell ref="L299:M299"/>
    <mergeCell ref="N299:O299"/>
    <mergeCell ref="P299:Q299"/>
    <mergeCell ref="B300:G300"/>
    <mergeCell ref="L300:M300"/>
    <mergeCell ref="N300:O300"/>
    <mergeCell ref="P300:Q300"/>
    <mergeCell ref="I283:K300"/>
    <mergeCell ref="B319:Q319"/>
    <mergeCell ref="B320:G320"/>
    <mergeCell ref="I320:K320"/>
    <mergeCell ref="L320:M320"/>
    <mergeCell ref="N320:O320"/>
    <mergeCell ref="P320:Q320"/>
    <mergeCell ref="B321:G321"/>
    <mergeCell ref="I321:K321"/>
    <mergeCell ref="L321:M321"/>
    <mergeCell ref="N321:O321"/>
    <mergeCell ref="P321:Q321"/>
    <mergeCell ref="B322:G322"/>
  </mergeCells>
  <pageMargins left="0.11811023622047245" right="0.11811023622047245" top="0.74803149606299213" bottom="0.15748031496062992" header="0.31496062992125984" footer="0.11811023622047245"/>
  <pageSetup paperSize="9" scale="78" orientation="landscape" r:id="rId1"/>
  <rowBreaks count="4" manualBreakCount="4">
    <brk id="47" max="16" man="1"/>
    <brk id="97" max="16" man="1"/>
    <brk id="131" max="16" man="1"/>
    <brk id="20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паспорт</vt:lpstr>
      <vt:lpstr>0611021</vt:lpstr>
      <vt:lpstr>3110-бюджет (24.12.2021)</vt:lpstr>
      <vt:lpstr>31.12.2021 (БШП)</vt:lpstr>
      <vt:lpstr>зведена 0611021 діти </vt:lpstr>
      <vt:lpstr>ЗШ зведена</vt:lpstr>
      <vt:lpstr>ЗШ учні</vt:lpstr>
      <vt:lpstr>ЗШ днз</vt:lpstr>
      <vt:lpstr>Десна ЗДО</vt:lpstr>
      <vt:lpstr>Він хутур ліцей ЗДО</vt:lpstr>
      <vt:lpstr>201 (зі змінами) (з селами)</vt:lpstr>
      <vt:lpstr>Лист1</vt:lpstr>
      <vt:lpstr>'0611021'!Заголовки_для_печати</vt:lpstr>
      <vt:lpstr>'31.12.2021 (БШП)'!Заголовки_для_печати</vt:lpstr>
      <vt:lpstr>'3110-бюджет (24.12.2021)'!Заголовки_для_печати</vt:lpstr>
      <vt:lpstr>'ЗШ днз'!Заголовки_для_печати</vt:lpstr>
      <vt:lpstr>'ЗШ зведена'!Заголовки_для_печати</vt:lpstr>
      <vt:lpstr>'ЗШ учні'!Заголовки_для_печати</vt:lpstr>
      <vt:lpstr>'0611021'!Область_печати</vt:lpstr>
      <vt:lpstr>'201 (зі змінами) (з селами)'!Область_печати</vt:lpstr>
      <vt:lpstr>'31.12.2021 (БШП)'!Область_печати</vt:lpstr>
      <vt:lpstr>'3110-бюджет (24.12.2021)'!Область_печати</vt:lpstr>
      <vt:lpstr>'Він хутур ліцей ЗДО'!Область_печати</vt:lpstr>
      <vt:lpstr>'Десна ЗДО'!Область_печати</vt:lpstr>
      <vt:lpstr>'зведена 0611021 діти '!Область_печати</vt:lpstr>
      <vt:lpstr>'ЗШ днз'!Область_печати</vt:lpstr>
      <vt:lpstr>'ЗШ зведена'!Область_печати</vt:lpstr>
      <vt:lpstr>'ЗШ учні'!Область_печати</vt:lpstr>
      <vt:lpstr>Лист1!Область_печати</vt:lpstr>
      <vt:lpstr>паспорт!Область_печати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2022-02-10T16:04:51Z</dcterms:modified>
</cp:coreProperties>
</file>